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https://highways-my.sharepoint.com/personal/rameshkumar_sharma_nationalhighways_co_uk/Documents/Desktop/CPSP framework 3/Tender documents/"/>
    </mc:Choice>
  </mc:AlternateContent>
  <xr:revisionPtr revIDLastSave="18" documentId="13_ncr:1_{E4163FF2-4515-4533-949B-E63F35197809}" xr6:coauthVersionLast="47" xr6:coauthVersionMax="47" xr10:uidLastSave="{3147AE32-D26F-4FF9-8B51-BEAF0A6669E3}"/>
  <bookViews>
    <workbookView xWindow="-110" yWindow="-110" windowWidth="19420" windowHeight="10420" activeTab="2" xr2:uid="{00000000-000D-0000-FFFF-FFFF00000000}"/>
  </bookViews>
  <sheets>
    <sheet name="Version" sheetId="29" r:id="rId1"/>
    <sheet name="Guidance" sheetId="26" r:id="rId2"/>
    <sheet name="1. Key People Staff Rates " sheetId="23" r:id="rId3"/>
    <sheet name="2. Overheads &amp; Profit" sheetId="18" r:id="rId4"/>
    <sheet name="3. Office Overheads" sheetId="19" r:id="rId5"/>
    <sheet name="4. Zero pricing" sheetId="28" r:id="rId6"/>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U8" i="23" l="1"/>
  <c r="B100" i="18"/>
  <c r="AD9" i="23" l="1"/>
  <c r="AD10" i="23"/>
  <c r="AD11" i="23"/>
  <c r="AD12" i="23"/>
  <c r="AD13" i="23"/>
  <c r="C2" i="28" l="1"/>
  <c r="B3" i="18"/>
  <c r="B35" i="18" l="1"/>
  <c r="S6" i="23" l="1"/>
  <c r="B41" i="18"/>
  <c r="B3" i="19"/>
  <c r="AS6" i="23" l="1"/>
  <c r="AD8" i="23"/>
  <c r="AH6" i="23"/>
  <c r="L13" i="23" l="1"/>
  <c r="M13" i="23" s="1"/>
  <c r="P13" i="23" s="1"/>
  <c r="AC13" i="23" s="1"/>
  <c r="AP13" i="23" s="1"/>
  <c r="L11" i="23"/>
  <c r="M11" i="23" s="1"/>
  <c r="P11" i="23" s="1"/>
  <c r="AC11" i="23" s="1"/>
  <c r="AP11" i="23" s="1"/>
  <c r="L9" i="23"/>
  <c r="M9" i="23" s="1"/>
  <c r="P9" i="23" s="1"/>
  <c r="AC9" i="23" l="1"/>
  <c r="AP9" i="23" s="1"/>
  <c r="AS9" i="23" s="1"/>
  <c r="AS13" i="23"/>
  <c r="AS11" i="23"/>
  <c r="AH13" i="23"/>
  <c r="AE13" i="23"/>
  <c r="AH11" i="23"/>
  <c r="AE11" i="23"/>
  <c r="R13" i="23"/>
  <c r="R11" i="23"/>
  <c r="R9" i="23"/>
  <c r="AH9" i="23" l="1"/>
  <c r="AE9" i="23"/>
  <c r="L12" i="23"/>
  <c r="M12" i="23" s="1"/>
  <c r="P12" i="23" s="1"/>
  <c r="AC12" i="23" s="1"/>
  <c r="AP12" i="23" s="1"/>
  <c r="L10" i="23"/>
  <c r="M10" i="23" s="1"/>
  <c r="P10" i="23" s="1"/>
  <c r="L8" i="23"/>
  <c r="M8" i="23" s="1"/>
  <c r="U6" i="23"/>
  <c r="AC10" i="23" l="1"/>
  <c r="AP10" i="23" s="1"/>
  <c r="AS10" i="23" s="1"/>
  <c r="AS12" i="23"/>
  <c r="AH12" i="23"/>
  <c r="AE12" i="23"/>
  <c r="U12" i="23"/>
  <c r="U10" i="23"/>
  <c r="U13" i="23"/>
  <c r="U11" i="23"/>
  <c r="U9" i="23"/>
  <c r="R10" i="23"/>
  <c r="R12" i="23"/>
  <c r="P8" i="23"/>
  <c r="AE10" i="23" l="1"/>
  <c r="AH10" i="23"/>
  <c r="U8" i="23"/>
  <c r="AC8" i="23"/>
  <c r="AP8" i="23" s="1"/>
  <c r="R8" i="23"/>
  <c r="S8" i="23"/>
  <c r="T8" i="23" l="1"/>
  <c r="V8" i="23" s="1"/>
  <c r="AS8" i="23"/>
  <c r="AH8" i="23"/>
  <c r="AE8" i="23"/>
  <c r="B15" i="19"/>
  <c r="B17" i="19" s="1"/>
  <c r="B19" i="19" s="1"/>
  <c r="G15" i="19"/>
  <c r="H15" i="19"/>
  <c r="I15" i="19"/>
  <c r="J15" i="19"/>
  <c r="K15" i="19"/>
  <c r="L15" i="19"/>
  <c r="M15" i="19"/>
  <c r="N15" i="19"/>
  <c r="O15" i="19"/>
  <c r="C15" i="19"/>
  <c r="D15" i="19"/>
  <c r="E15" i="19"/>
  <c r="F15" i="19"/>
  <c r="AF6" i="23" l="1"/>
  <c r="AQ6" i="23"/>
  <c r="AQ11" i="23" l="1"/>
  <c r="AR11" i="23" s="1"/>
  <c r="AT11" i="23" s="1"/>
  <c r="AU11" i="23" s="1"/>
  <c r="AV11" i="23" s="1"/>
  <c r="AW11" i="23" s="1"/>
  <c r="AX11" i="23" s="1"/>
  <c r="AY11" i="23" s="1"/>
  <c r="AQ9" i="23"/>
  <c r="AR9" i="23" s="1"/>
  <c r="AT9" i="23" s="1"/>
  <c r="AU9" i="23" s="1"/>
  <c r="AV9" i="23" s="1"/>
  <c r="AW9" i="23" s="1"/>
  <c r="AX9" i="23" s="1"/>
  <c r="AY9" i="23" s="1"/>
  <c r="AQ13" i="23"/>
  <c r="AR13" i="23" s="1"/>
  <c r="AT13" i="23" s="1"/>
  <c r="AU13" i="23" s="1"/>
  <c r="AV13" i="23" s="1"/>
  <c r="AW13" i="23" s="1"/>
  <c r="AX13" i="23" s="1"/>
  <c r="AY13" i="23" s="1"/>
  <c r="AQ10" i="23"/>
  <c r="AR10" i="23" s="1"/>
  <c r="AT10" i="23" s="1"/>
  <c r="AU10" i="23" s="1"/>
  <c r="AV10" i="23" s="1"/>
  <c r="AW10" i="23" s="1"/>
  <c r="AX10" i="23" s="1"/>
  <c r="AY10" i="23" s="1"/>
  <c r="AQ12" i="23"/>
  <c r="AR12" i="23" s="1"/>
  <c r="AT12" i="23" s="1"/>
  <c r="AU12" i="23" s="1"/>
  <c r="AV12" i="23" s="1"/>
  <c r="AW12" i="23" s="1"/>
  <c r="AX12" i="23" s="1"/>
  <c r="AY12" i="23" s="1"/>
  <c r="AQ8" i="23"/>
  <c r="AR8" i="23" s="1"/>
  <c r="AT8" i="23" s="1"/>
  <c r="AV8" i="23" s="1"/>
  <c r="AW8" i="23" s="1"/>
  <c r="AX8" i="23" s="1"/>
  <c r="AY8" i="23" s="1"/>
  <c r="AF11" i="23"/>
  <c r="AG11" i="23" s="1"/>
  <c r="AI11" i="23" s="1"/>
  <c r="AJ11" i="23" s="1"/>
  <c r="AK11" i="23" s="1"/>
  <c r="AL11" i="23" s="1"/>
  <c r="AM11" i="23" s="1"/>
  <c r="AN11" i="23" s="1"/>
  <c r="AF13" i="23"/>
  <c r="AG13" i="23" s="1"/>
  <c r="AI13" i="23" s="1"/>
  <c r="AJ13" i="23" s="1"/>
  <c r="AK13" i="23" s="1"/>
  <c r="AL13" i="23" s="1"/>
  <c r="AM13" i="23" s="1"/>
  <c r="AN13" i="23" s="1"/>
  <c r="AF9" i="23"/>
  <c r="AG9" i="23" s="1"/>
  <c r="AI9" i="23" s="1"/>
  <c r="AJ9" i="23" s="1"/>
  <c r="AK9" i="23" s="1"/>
  <c r="AL9" i="23" s="1"/>
  <c r="AM9" i="23" s="1"/>
  <c r="AN9" i="23" s="1"/>
  <c r="AF12" i="23"/>
  <c r="AG12" i="23" s="1"/>
  <c r="AI12" i="23" s="1"/>
  <c r="AJ12" i="23" s="1"/>
  <c r="AK12" i="23" s="1"/>
  <c r="AL12" i="23" s="1"/>
  <c r="AM12" i="23" s="1"/>
  <c r="AN12" i="23" s="1"/>
  <c r="AF10" i="23"/>
  <c r="AG10" i="23" s="1"/>
  <c r="AI10" i="23" s="1"/>
  <c r="AJ10" i="23" s="1"/>
  <c r="AK10" i="23" s="1"/>
  <c r="AL10" i="23" s="1"/>
  <c r="AM10" i="23" s="1"/>
  <c r="AN10" i="23" s="1"/>
  <c r="AF8" i="23"/>
  <c r="AG8" i="23" s="1"/>
  <c r="AI8" i="23" s="1"/>
  <c r="AJ8" i="23" s="1"/>
  <c r="AK8" i="23" s="1"/>
  <c r="AL8" i="23" s="1"/>
  <c r="AM8" i="23" s="1"/>
  <c r="AN8" i="23" s="1"/>
  <c r="S10" i="23"/>
  <c r="T10" i="23" s="1"/>
  <c r="V10" i="23" s="1"/>
  <c r="W10" i="23" s="1"/>
  <c r="X10" i="23" s="1"/>
  <c r="Y10" i="23" s="1"/>
  <c r="Z10" i="23" s="1"/>
  <c r="AA10" i="23" s="1"/>
  <c r="S11" i="23"/>
  <c r="T11" i="23" s="1"/>
  <c r="V11" i="23" s="1"/>
  <c r="W11" i="23" s="1"/>
  <c r="X11" i="23" s="1"/>
  <c r="Y11" i="23" s="1"/>
  <c r="Z11" i="23" s="1"/>
  <c r="AA11" i="23" s="1"/>
  <c r="S12" i="23"/>
  <c r="T12" i="23" s="1"/>
  <c r="V12" i="23" s="1"/>
  <c r="W12" i="23" s="1"/>
  <c r="X12" i="23" s="1"/>
  <c r="Y12" i="23" s="1"/>
  <c r="Z12" i="23" s="1"/>
  <c r="AA12" i="23" s="1"/>
  <c r="S13" i="23"/>
  <c r="T13" i="23" s="1"/>
  <c r="V13" i="23" s="1"/>
  <c r="W13" i="23" s="1"/>
  <c r="X13" i="23" s="1"/>
  <c r="Y13" i="23" s="1"/>
  <c r="Z13" i="23" s="1"/>
  <c r="AA13" i="23" s="1"/>
  <c r="S9" i="23"/>
  <c r="T9" i="23" s="1"/>
  <c r="V9" i="23" s="1"/>
  <c r="W9" i="23" s="1"/>
  <c r="X9" i="23" s="1"/>
  <c r="Y9" i="23" s="1"/>
  <c r="Z9" i="23" s="1"/>
  <c r="AA9" i="23" s="1"/>
  <c r="N17" i="19"/>
  <c r="N19" i="19" s="1"/>
  <c r="O17" i="19"/>
  <c r="O19" i="19" s="1"/>
  <c r="C17" i="19" l="1"/>
  <c r="C19" i="19" s="1"/>
  <c r="D17" i="19"/>
  <c r="D19" i="19" s="1"/>
  <c r="E17" i="19"/>
  <c r="E19" i="19" s="1"/>
  <c r="F17" i="19"/>
  <c r="F19" i="19" s="1"/>
  <c r="G17" i="19"/>
  <c r="G19" i="19" s="1"/>
  <c r="H17" i="19"/>
  <c r="H19" i="19" s="1"/>
  <c r="I17" i="19"/>
  <c r="I19" i="19" s="1"/>
  <c r="J17" i="19"/>
  <c r="J19" i="19" s="1"/>
  <c r="K17" i="19"/>
  <c r="K19" i="19" s="1"/>
  <c r="L17" i="19"/>
  <c r="L19" i="19" s="1"/>
  <c r="M17" i="19"/>
  <c r="M19" i="19" s="1"/>
  <c r="W8" i="23" l="1"/>
  <c r="X8" i="23" s="1"/>
  <c r="Y8" i="23" s="1"/>
  <c r="Z8" i="23" s="1"/>
  <c r="AA8" i="23" s="1"/>
</calcChain>
</file>

<file path=xl/sharedStrings.xml><?xml version="1.0" encoding="utf-8"?>
<sst xmlns="http://schemas.openxmlformats.org/spreadsheetml/2006/main" count="285" uniqueCount="221">
  <si>
    <t>Guidance</t>
  </si>
  <si>
    <t>Ref</t>
  </si>
  <si>
    <t>Item</t>
  </si>
  <si>
    <t>Description</t>
  </si>
  <si>
    <t>Key People Staff rates</t>
  </si>
  <si>
    <t>Any tenderer not complying with this requirement may be rejected.</t>
  </si>
  <si>
    <t>This Schedule is for the tenderer to provide their all-in breakdown of the Staff Hourly Rates.</t>
  </si>
  <si>
    <t>These Staff Rates (which automatically calcuate in "column 22" are to be the basis of the rates used in the Priced Activity Schedules for the Work Packages (Commercial Workbook Part B).</t>
  </si>
  <si>
    <t>These Staff rates are also to be the basis of the pricing for all future work Package Orders and quotations.</t>
  </si>
  <si>
    <t>The Tenderers are to enter their own role name descriptions, as they deem suitable to fulfill the scope of servcies to the high standards expected.</t>
  </si>
  <si>
    <t>Overheads &amp; Profit</t>
  </si>
  <si>
    <t>The Overheads and Profit exclude any items included in the Office Overheads, which are calculated separately.</t>
  </si>
  <si>
    <t>Office Overheads</t>
  </si>
  <si>
    <t>This Schedule is for the tenderer to provide their office overheads which are applied to the Staff rates, and included within the "all-in" Staff Hourly Rates used to price the Package Orders.</t>
  </si>
  <si>
    <t>The Office Overheads exclude any items recorded in the Overheads &amp; Profit, which are calculated separately.</t>
  </si>
  <si>
    <t>Zero pricing</t>
  </si>
  <si>
    <t>Per section 6.10.8 of the IfT, Tenderers must provide an explanation for pricing any item as zero.</t>
  </si>
  <si>
    <t>General</t>
  </si>
  <si>
    <t>The tenderer is reminded that they are to include for the cost of everything necessary to meet the performance requirements and service levels described in the Scope document and all obligations as stated in the contract documents for the service to be provided.</t>
  </si>
  <si>
    <t>This pricing model should be read in conjunction with the Scope Document &amp; IfT where the requirements are clearly set out and described in more detail.</t>
  </si>
  <si>
    <t>Tenderer :</t>
  </si>
  <si>
    <t>N</t>
  </si>
  <si>
    <t>Hourly Rates - Working at Consultant's Premises</t>
  </si>
  <si>
    <t>INDEXATION</t>
  </si>
  <si>
    <t>Daily Rates - Working at Consultant's Premises</t>
  </si>
  <si>
    <t>Column 1</t>
  </si>
  <si>
    <t>Column 2</t>
  </si>
  <si>
    <t>Column 3</t>
  </si>
  <si>
    <t>Column 4</t>
  </si>
  <si>
    <t>Column 5</t>
  </si>
  <si>
    <t>Column 6</t>
  </si>
  <si>
    <t>Column 7</t>
  </si>
  <si>
    <t>Column 8</t>
  </si>
  <si>
    <t>Column 9</t>
  </si>
  <si>
    <t>Column 10</t>
  </si>
  <si>
    <t>Column 11</t>
  </si>
  <si>
    <t>Column 12</t>
  </si>
  <si>
    <t>Column 13</t>
  </si>
  <si>
    <t>Column 14</t>
  </si>
  <si>
    <t>Column 15</t>
  </si>
  <si>
    <t>Column 16</t>
  </si>
  <si>
    <t>Column 17</t>
  </si>
  <si>
    <t>Column 18</t>
  </si>
  <si>
    <t>Column 19</t>
  </si>
  <si>
    <t>Column 20</t>
  </si>
  <si>
    <t>Column 21</t>
  </si>
  <si>
    <t>Column 22</t>
  </si>
  <si>
    <t>Column 22a</t>
  </si>
  <si>
    <t>Column 22b</t>
  </si>
  <si>
    <t>Column 22c</t>
  </si>
  <si>
    <t>Column 23</t>
  </si>
  <si>
    <t>Column 24</t>
  </si>
  <si>
    <t>Column 25</t>
  </si>
  <si>
    <t>Column 26</t>
  </si>
  <si>
    <t>Column 27</t>
  </si>
  <si>
    <t>Column 28</t>
  </si>
  <si>
    <t>Column 29</t>
  </si>
  <si>
    <t>Column 29a</t>
  </si>
  <si>
    <t>Column 29b</t>
  </si>
  <si>
    <t>Column 29c</t>
  </si>
  <si>
    <t>Column 30</t>
  </si>
  <si>
    <t>Column 31</t>
  </si>
  <si>
    <t>Column 32</t>
  </si>
  <si>
    <t>Column 33</t>
  </si>
  <si>
    <t>Column 34</t>
  </si>
  <si>
    <t>Column 34a</t>
  </si>
  <si>
    <t>Column 34b</t>
  </si>
  <si>
    <t>Column 34c</t>
  </si>
  <si>
    <t>Role 
Ref</t>
  </si>
  <si>
    <t xml:space="preserve">Pseudonymised staff reference (e.g. "Person A", "Person B"). [a]
</t>
  </si>
  <si>
    <t>Tenderer's Alternative Role title</t>
  </si>
  <si>
    <t>Tenderer's
Pay Band
/ Grade</t>
  </si>
  <si>
    <t>Included 
in overhead
 charge 
(Y/N)     [1]</t>
  </si>
  <si>
    <t>Total Cost paid
to People
(Base Salary)</t>
  </si>
  <si>
    <t>Eligible for Overtime 
[2]</t>
  </si>
  <si>
    <t>Costs in Relation to People</t>
  </si>
  <si>
    <t>Total Cost 
in Relation 
to People</t>
  </si>
  <si>
    <t>Total Annual 
cost of 
People</t>
  </si>
  <si>
    <t>Total Hours 
per Annum [3]</t>
  </si>
  <si>
    <t>Net Hours 
Available
per Annum [4]</t>
  </si>
  <si>
    <t xml:space="preserve">Total Hourly 
cost of 
People </t>
  </si>
  <si>
    <t>Office 
Overhead
% 
[5]</t>
  </si>
  <si>
    <t>Office Overhead</t>
  </si>
  <si>
    <t>Total Business 
Overhead % [6]</t>
  </si>
  <si>
    <t>Total Hourly 
cost of People 
+ Overheads</t>
  </si>
  <si>
    <t>Total Profit
% [7]</t>
  </si>
  <si>
    <t xml:space="preserve">Total Daily 
cost of 
People </t>
  </si>
  <si>
    <t>Total Daily 
cost of People 
+ Overheads</t>
  </si>
  <si>
    <t>Capped All-in Rate 
per Day
[10]</t>
  </si>
  <si>
    <t>NI 
Contributions</t>
  </si>
  <si>
    <t>Pension Contribution</t>
  </si>
  <si>
    <t>Service Delivery Manager</t>
  </si>
  <si>
    <t>Senior Cost Engineer</t>
  </si>
  <si>
    <t>Cost Engineer</t>
  </si>
  <si>
    <t>Assistant Cost Engineer</t>
  </si>
  <si>
    <t>Graduate Cost Engineer</t>
  </si>
  <si>
    <t>Apprentice</t>
  </si>
  <si>
    <t>Instructions</t>
  </si>
  <si>
    <t>See separate 'Overheads &amp; Profit' worksheet for Business Overheads &amp; Profit Build Up to be entered by Tenderer.</t>
  </si>
  <si>
    <r>
      <t xml:space="preserve">[1] If role is included in Business Overhead then </t>
    </r>
    <r>
      <rPr>
        <b/>
        <u/>
        <sz val="11"/>
        <rFont val="Arial"/>
        <family val="2"/>
      </rPr>
      <t>No</t>
    </r>
    <r>
      <rPr>
        <sz val="11"/>
        <rFont val="Arial"/>
        <family val="2"/>
      </rPr>
      <t xml:space="preserve"> All-in Rates [hourly or daily] can be claimed.</t>
    </r>
  </si>
  <si>
    <t xml:space="preserve">[2] No overtime payments shall be applicable. All rates are to be applicable at all times. </t>
  </si>
  <si>
    <t>[3 &amp; 4] Total Hours per Annum and Net Hours Available per annum to be inserted by Tenderer.</t>
  </si>
  <si>
    <t>[5] Percentage taken from ' Office Overheads' worksheet. The office overhead used must match the location of the pseudonymised individual in column 2, except, if staff at the designated grade work at multiple office locations, the most expensive office overhead used by that grade must be inserted to set the capped rate. Following award of the framework, where a staff member works at a location with a lower office overhead %, that lower office overhead % shall apply.</t>
  </si>
  <si>
    <t>[6  &amp; 7] Percentages taken from 'Overheads &amp; Profit' worksheet.</t>
  </si>
  <si>
    <t>[9] Indexation is applied per clause 6.4 of the Framework Agreement</t>
  </si>
  <si>
    <t>[10] The Capped 'All-in Rate per Day'  are calculated by multiplying the hourly rate by 7.5 hours. These rates are capped, and are the maximum rate which will be charged during the term of the Framework, except as adjusted by the indexation clause of the Framework Agreement.</t>
  </si>
  <si>
    <t>Business Overheads &amp; Profit Build Up</t>
  </si>
  <si>
    <t>Instructions / Assumptions:</t>
  </si>
  <si>
    <t xml:space="preserve">Business Overhead Components </t>
  </si>
  <si>
    <t>%</t>
  </si>
  <si>
    <t>a) Total Business Overheads &amp; Profit % are fixed for the duration of the contract.  Tenderers are to complete the % column for each item if applicable.</t>
  </si>
  <si>
    <t>Non recoverable project costs</t>
  </si>
  <si>
    <t>b) Overheads should provide for Tenderer's required corporate overhead recovery for the full duration of the framwork contract.</t>
  </si>
  <si>
    <r>
      <t xml:space="preserve">Accounting, HR, IT, Business Development, Procurement and other support services </t>
    </r>
    <r>
      <rPr>
        <sz val="11"/>
        <color theme="1"/>
        <rFont val="Arial"/>
        <family val="2"/>
      </rPr>
      <t>- (refer to e)</t>
    </r>
  </si>
  <si>
    <t>c) Not Used</t>
  </si>
  <si>
    <t>Research &amp; development, training and marketing</t>
  </si>
  <si>
    <t xml:space="preserve">d) Not Used  
</t>
  </si>
  <si>
    <t>Insurances (policy premiums and policy excesses)</t>
  </si>
  <si>
    <t>e) Information Technology costs must include for the provision and running of laptops / desktops / servers and any software / programmes required to undertake the required role/s.</t>
  </si>
  <si>
    <t>Finance and interest</t>
  </si>
  <si>
    <t>f) An adjustment for non-recoverable hours provides for the Tenderer to make adjustment for staff who are forecast to bill less than that total working hours per annum specified in the Staff Rates Table.</t>
  </si>
  <si>
    <t>Parent Company Contribution</t>
  </si>
  <si>
    <t xml:space="preserve">g) Adjustment for self employed people and contract staff - these must include for any costs that the Tenderer will incur that are not recovered elsewhere for self employed and contract staff.   </t>
  </si>
  <si>
    <t>Legal and other professional costs</t>
  </si>
  <si>
    <t>Staff bonuses &amp; incentive payments and any national insurance payments</t>
  </si>
  <si>
    <t>Staff benefits in kind and any national insurance payments</t>
  </si>
  <si>
    <r>
      <t xml:space="preserve">Staff expenses and any national insurance payments (including any national insurance payments on </t>
    </r>
    <r>
      <rPr>
        <b/>
        <i/>
        <sz val="11"/>
        <color theme="1"/>
        <rFont val="Arial"/>
        <family val="2"/>
      </rPr>
      <t>expenses</t>
    </r>
    <r>
      <rPr>
        <b/>
        <sz val="11"/>
        <color theme="1"/>
        <rFont val="Arial"/>
        <family val="2"/>
      </rPr>
      <t>)</t>
    </r>
  </si>
  <si>
    <r>
      <t>Adjustment for non-recoverable hours</t>
    </r>
    <r>
      <rPr>
        <sz val="11"/>
        <color theme="1"/>
        <rFont val="Arial"/>
        <family val="2"/>
      </rPr>
      <t xml:space="preserve"> - (refer to f)</t>
    </r>
  </si>
  <si>
    <r>
      <rPr>
        <b/>
        <sz val="11"/>
        <color theme="1"/>
        <rFont val="Arial"/>
        <family val="2"/>
      </rPr>
      <t>Adjustment for self employed people and contract staff</t>
    </r>
    <r>
      <rPr>
        <sz val="11"/>
        <color theme="1"/>
        <rFont val="Arial"/>
        <family val="2"/>
      </rPr>
      <t xml:space="preserve"> - (refer to g)</t>
    </r>
  </si>
  <si>
    <r>
      <t xml:space="preserve">Other non-recoverable costs </t>
    </r>
    <r>
      <rPr>
        <sz val="11"/>
        <color theme="1"/>
        <rFont val="Arial"/>
        <family val="2"/>
      </rPr>
      <t>- (refer to h)</t>
    </r>
  </si>
  <si>
    <t>Total Business Overhead %</t>
  </si>
  <si>
    <t>Total Profit %</t>
  </si>
  <si>
    <t>Total Overhead and Profit %</t>
  </si>
  <si>
    <t>All data to be compliant with the Schedule of Cost Components</t>
  </si>
  <si>
    <t>Table 3</t>
  </si>
  <si>
    <t xml:space="preserve">Office Overheads Table </t>
  </si>
  <si>
    <t>A</t>
  </si>
  <si>
    <t>B</t>
  </si>
  <si>
    <t>C</t>
  </si>
  <si>
    <t>D</t>
  </si>
  <si>
    <t>E</t>
  </si>
  <si>
    <t>F</t>
  </si>
  <si>
    <t>G</t>
  </si>
  <si>
    <t>H</t>
  </si>
  <si>
    <t>I</t>
  </si>
  <si>
    <t>J</t>
  </si>
  <si>
    <t>K</t>
  </si>
  <si>
    <t>L</t>
  </si>
  <si>
    <t>M</t>
  </si>
  <si>
    <t>Rent</t>
  </si>
  <si>
    <t>Service Charge</t>
  </si>
  <si>
    <t>Maintenance Costs</t>
  </si>
  <si>
    <t>Furniture and fittings</t>
  </si>
  <si>
    <t>Utilities</t>
  </si>
  <si>
    <t>Office Equipment</t>
  </si>
  <si>
    <t>Consumables</t>
  </si>
  <si>
    <t>Security</t>
  </si>
  <si>
    <t>Cleaning</t>
  </si>
  <si>
    <t>Cost of Office £</t>
  </si>
  <si>
    <t>Cost of non-chargeable administrative staff £</t>
  </si>
  <si>
    <t>Total Cost of Office £</t>
  </si>
  <si>
    <t>Cost of people employed in the office £</t>
  </si>
  <si>
    <t>Office Overheads %</t>
  </si>
  <si>
    <t>[2] A separate office overhead must be calculated where the offered staff operate at different locations.</t>
  </si>
  <si>
    <t>Worksheet</t>
  </si>
  <si>
    <t>Cell reference</t>
  </si>
  <si>
    <t>Explanation for pricing an item as zero</t>
  </si>
  <si>
    <t>Capped All-in Rate 
per Hour
[8]</t>
  </si>
  <si>
    <t>Tenderers are to input into the cells in this colour only.</t>
  </si>
  <si>
    <t>Further instructions are included at the base of the Table.</t>
  </si>
  <si>
    <r>
      <t>Further instructions are included at the base of the</t>
    </r>
    <r>
      <rPr>
        <sz val="11"/>
        <color rgb="FFFF0000"/>
        <rFont val="Arial"/>
        <family val="2"/>
      </rPr>
      <t xml:space="preserve"> </t>
    </r>
    <r>
      <rPr>
        <sz val="11"/>
        <rFont val="Arial"/>
        <family val="2"/>
      </rPr>
      <t>Table.</t>
    </r>
  </si>
  <si>
    <t>Tenderers are to insert/enter references and explanations into the cells in this colour only.</t>
  </si>
  <si>
    <t>[11] EARN03: Average Weekly Earnings by Industry. "Not Seasonally Adjusted Average Weekly Earnings - Index figures Including Bonuses, Including Arrears". Sector M - Professional, Scientific and Technical Activities. Tab 5 Column K5EY published by the Office for National Statistics and the proportion used to calculate the price adjustment factor is 100%</t>
  </si>
  <si>
    <t>[12] The figures included for indexation are shown as 2% for the purposes of tender Evaluation only.</t>
  </si>
  <si>
    <t>All overheads and profit are deemed to be included for in the staff rates inserted. 
The breakdown of staff rates, inclusive of all  overheads and profit margins is to be submitted by Tenderers in accordance with the Schedule of Cost Components document, which is provided as a separate file.</t>
  </si>
  <si>
    <t>Version</t>
  </si>
  <si>
    <t>Date</t>
  </si>
  <si>
    <t>Comment</t>
  </si>
  <si>
    <t>Tender Issue</t>
  </si>
  <si>
    <t>Initials</t>
  </si>
  <si>
    <t>Breakdown of "Other non-recoverable costs"</t>
  </si>
  <si>
    <t>Description:</t>
  </si>
  <si>
    <t xml:space="preserve">% </t>
  </si>
  <si>
    <t>Total percentage. This must equal the value in cell B33</t>
  </si>
  <si>
    <t>h) Other non-recoverable costs - these must include for any costs that the Tenderer will incur that are not included in the other Business Overheads &amp; Profit Build Up. If a percentage other than 0 is provided, Tenderers must specify these other cost items in the table below.</t>
  </si>
  <si>
    <t>Reference</t>
  </si>
  <si>
    <t>[1] Office overhead to be provided for the offices to be used to deliver the Tenderer's proposed delivery solution in the Tenderer's Quality Submission.</t>
  </si>
  <si>
    <t>A, C, D &amp; F</t>
  </si>
  <si>
    <t>Example role</t>
  </si>
  <si>
    <t>[4] For each Role, the intended locations for staff filling that role must be stated. Where a role has multiple intended locations, the location with the highest Office Overhead % must be used in Column 17 of the Key People Sraff Rates sheet.</t>
  </si>
  <si>
    <t>Location reference [3]</t>
  </si>
  <si>
    <t>Role [4]</t>
  </si>
  <si>
    <t>Location (e.g. "London") [3]</t>
  </si>
  <si>
    <t>[3] Each office location is given an alphabetical reference. A short description of each location must be provided above.</t>
  </si>
  <si>
    <t>RS</t>
  </si>
  <si>
    <t>FY Apr 2024 - Mar 2025</t>
  </si>
  <si>
    <t>FY Apr 2025 - Mar 2026</t>
  </si>
  <si>
    <t>FY Apr 2026 - Mar 2027</t>
  </si>
  <si>
    <t>FY July 2023 - Mar 2024</t>
  </si>
  <si>
    <t>FY Apr 2027 - July 2027</t>
  </si>
  <si>
    <t>Column 22d</t>
  </si>
  <si>
    <t>Column 22e</t>
  </si>
  <si>
    <t>Column 29d</t>
  </si>
  <si>
    <t>Column 29e</t>
  </si>
  <si>
    <t>Daily Rates - Working at NH's Premises</t>
  </si>
  <si>
    <t>Column 34d</t>
  </si>
  <si>
    <t>Column 34e</t>
  </si>
  <si>
    <t>[8] The Capped 'All-in Rates per Hour' shall be the same rates as entered in Commercial Workbook Part B sample work packages. These rates are capped, and are the maximum rates which will be charged during the term of the Framework, except as adjusted by the indexation clause of the Framework Agreement.</t>
  </si>
  <si>
    <t xml:space="preserve">                             Cost Estimating Service Framework 2023</t>
  </si>
  <si>
    <t>Cost Estimating Service Framework 2023 - Staff Rates Table</t>
  </si>
  <si>
    <t>Cost Estimating Service Framework 2023- Business Overheads &amp; Profit Table</t>
  </si>
  <si>
    <t>V1.1</t>
  </si>
  <si>
    <t>Please note that Expenses related to business travel for meetings with National Highways are to be reimbursed separately, in accordance with clause 6.15 of the Framework Agreement.</t>
  </si>
  <si>
    <t>National Highways Role</t>
  </si>
  <si>
    <t xml:space="preserve">[a] The rates must be based on actual costs incurred by an individual at the proposed grade. A pseudonymised reference must be provided to allow rate information to be tracked back to source information during any cost verification, abnormally low bid investigation or sustainability check. National Highways expects tenderers to retain pseudonymised evidence to support the offered rates and does not anticipate a need to reveal the identities of individuals behind the pseudonymised reference. </t>
  </si>
  <si>
    <t>Cost Estimating Service Framework 2023 - Explanation for pricing any item as zero.</t>
  </si>
  <si>
    <t>Cost Estimating Service Framework 2023 - Office Overheads Table</t>
  </si>
  <si>
    <t>Insurance, medical costs</t>
  </si>
  <si>
    <t>The figures in columns R to AY automatically calculate the total capped values for the staff rates. 
For the purposes of the tender assessment, the level of inflation is included as 4% per annum. In practice, the level of inflation will be calculated by reference to the EARN03 Average Weekly Earnings - Not Seasonally Adjusted Average Weekly Earnings - Index Figures Excluding Bonuses, Including Arrears. Professional, Scientific and Technical Activities column (M) K5EU.</t>
  </si>
  <si>
    <t>This Schedule is for the tenderer to provide their business overheads which are applied to the Staff rates, and included within the "all-in" Staff Hourly Rates used to price the Package Orders.</t>
  </si>
  <si>
    <t>A separate Office Overhead must be calculated where staff proposed for the contract will be working at different locations. Where a supplier lacks granularity in their accounts to calculate separate office overheads, then a blended office overhead rate for multiple offices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</si>
</sst>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43" formatCode="_-* #,##0.00_-;\-* #,##0.00_-;_-* &quot;-&quot;??_-;_-@_-"/>
    <numFmt numFmtId="164" formatCode="&quot;£&quot;#,##0.00"/>
  </numFmts>
  <fonts count="27" x14ac:knownFonts="1">
    <font>
      <sz val="11"/>
      <color theme="1"/>
      <name val="Calibri"/>
      <family val="2"/>
      <scheme val="minor"/>
    </font>
    <font>
      <sz val="12"/>
      <color theme="1"/>
      <name val="Arial"/>
      <family val="2"/>
    </font>
    <font>
      <sz val="12"/>
      <color theme="1"/>
      <name val="Arial"/>
      <family val="2"/>
    </font>
    <font>
      <sz val="12"/>
      <color theme="1"/>
      <name val="Arial"/>
      <family val="2"/>
    </font>
    <font>
      <sz val="11"/>
      <color theme="1"/>
      <name val="Calibri"/>
      <family val="2"/>
      <scheme val="minor"/>
    </font>
    <font>
      <sz val="10"/>
      <name val="Arial"/>
      <family val="2"/>
    </font>
    <font>
      <sz val="12"/>
      <name val="Arial"/>
      <family val="2"/>
    </font>
    <font>
      <sz val="11"/>
      <color theme="1"/>
      <name val="Arial"/>
      <family val="2"/>
    </font>
    <font>
      <b/>
      <sz val="11"/>
      <color theme="1"/>
      <name val="Arial"/>
      <family val="2"/>
    </font>
    <font>
      <sz val="11"/>
      <name val="Arial"/>
      <family val="2"/>
    </font>
    <font>
      <b/>
      <sz val="11"/>
      <name val="Arial"/>
      <family val="2"/>
    </font>
    <font>
      <b/>
      <u/>
      <sz val="10"/>
      <name val="Arial"/>
      <family val="2"/>
    </font>
    <font>
      <b/>
      <sz val="10"/>
      <name val="Arial"/>
      <family val="2"/>
    </font>
    <font>
      <b/>
      <sz val="11"/>
      <color theme="0"/>
      <name val="Arial"/>
      <family val="2"/>
    </font>
    <font>
      <sz val="10"/>
      <name val="Arial"/>
      <family val="2"/>
    </font>
    <font>
      <sz val="11"/>
      <color rgb="FFFF0000"/>
      <name val="Arial"/>
      <family val="2"/>
    </font>
    <font>
      <b/>
      <i/>
      <sz val="11"/>
      <color theme="1"/>
      <name val="Arial"/>
      <family val="2"/>
    </font>
    <font>
      <b/>
      <sz val="12"/>
      <color theme="1"/>
      <name val="Arial"/>
      <family val="2"/>
    </font>
    <font>
      <b/>
      <sz val="14"/>
      <color theme="0"/>
      <name val="Arial"/>
      <family val="2"/>
    </font>
    <font>
      <b/>
      <sz val="12"/>
      <name val="Arial"/>
      <family val="2"/>
    </font>
    <font>
      <b/>
      <sz val="11"/>
      <color indexed="8"/>
      <name val="Arial"/>
      <family val="2"/>
    </font>
    <font>
      <sz val="9"/>
      <color theme="4"/>
      <name val="Arial"/>
      <family val="2"/>
    </font>
    <font>
      <strike/>
      <sz val="11"/>
      <color theme="1"/>
      <name val="Arial"/>
      <family val="2"/>
    </font>
    <font>
      <strike/>
      <sz val="11"/>
      <name val="Arial"/>
      <family val="2"/>
    </font>
    <font>
      <strike/>
      <sz val="11"/>
      <color rgb="FFFF0000"/>
      <name val="Arial"/>
      <family val="2"/>
    </font>
    <font>
      <b/>
      <u/>
      <sz val="11"/>
      <name val="Arial"/>
      <family val="2"/>
    </font>
    <font>
      <sz val="10"/>
      <color theme="1"/>
      <name val="Arial"/>
      <family val="2"/>
    </font>
  </fonts>
  <fills count="11">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theme="2"/>
        <bgColor indexed="64"/>
      </patternFill>
    </fill>
    <fill>
      <patternFill patternType="solid">
        <fgColor rgb="FF0000CC"/>
        <bgColor indexed="64"/>
      </patternFill>
    </fill>
    <fill>
      <patternFill patternType="solid">
        <fgColor indexed="44"/>
        <bgColor indexed="64"/>
      </patternFill>
    </fill>
    <fill>
      <patternFill patternType="solid">
        <fgColor rgb="FFFFFF99"/>
        <bgColor indexed="64"/>
      </patternFill>
    </fill>
    <fill>
      <patternFill patternType="solid">
        <fgColor rgb="FF92D050"/>
        <bgColor indexed="64"/>
      </patternFill>
    </fill>
  </fills>
  <borders count="53">
    <border>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auto="1"/>
      </top>
      <bottom style="thin">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diagonal/>
    </border>
    <border>
      <left style="hair">
        <color auto="1"/>
      </left>
      <right style="hair">
        <color auto="1"/>
      </right>
      <top style="hair">
        <color auto="1"/>
      </top>
      <bottom/>
      <diagonal/>
    </border>
    <border>
      <left/>
      <right style="hair">
        <color auto="1"/>
      </right>
      <top style="thin">
        <color indexed="64"/>
      </top>
      <bottom style="medium">
        <color indexed="64"/>
      </bottom>
      <diagonal/>
    </border>
    <border>
      <left style="hair">
        <color auto="1"/>
      </left>
      <right style="hair">
        <color auto="1"/>
      </right>
      <top style="thin">
        <color indexed="64"/>
      </top>
      <bottom style="medium">
        <color indexed="64"/>
      </bottom>
      <diagonal/>
    </border>
    <border>
      <left style="hair">
        <color auto="1"/>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medium">
        <color indexed="64"/>
      </left>
      <right/>
      <top style="medium">
        <color indexed="64"/>
      </top>
      <bottom style="dotted">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style="thin">
        <color auto="1"/>
      </right>
      <top style="thin">
        <color auto="1"/>
      </top>
      <bottom/>
      <diagonal/>
    </border>
  </borders>
  <cellStyleXfs count="33">
    <xf numFmtId="0" fontId="0" fillId="0" borderId="0"/>
    <xf numFmtId="43" fontId="4" fillId="0" borderId="0" applyFont="0" applyFill="0" applyBorder="0" applyAlignment="0" applyProtection="0"/>
    <xf numFmtId="0" fontId="5" fillId="0" borderId="0"/>
    <xf numFmtId="0" fontId="6" fillId="0" borderId="0"/>
    <xf numFmtId="9" fontId="4" fillId="0" borderId="0" applyFont="0" applyFill="0" applyBorder="0" applyAlignment="0" applyProtection="0"/>
    <xf numFmtId="44" fontId="4" fillId="0" borderId="0" applyFont="0" applyFill="0" applyBorder="0" applyAlignment="0" applyProtection="0"/>
    <xf numFmtId="0" fontId="1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5" fillId="0" borderId="0"/>
    <xf numFmtId="0" fontId="5" fillId="0" borderId="0"/>
    <xf numFmtId="0" fontId="6" fillId="0" borderId="0"/>
    <xf numFmtId="0" fontId="9" fillId="0" borderId="0"/>
    <xf numFmtId="0" fontId="3" fillId="0" borderId="0"/>
    <xf numFmtId="0" fontId="3" fillId="0" borderId="0"/>
    <xf numFmtId="0" fontId="3" fillId="0" borderId="0"/>
    <xf numFmtId="0" fontId="4" fillId="0" borderId="0"/>
    <xf numFmtId="0" fontId="4" fillId="0" borderId="0"/>
    <xf numFmtId="0" fontId="6" fillId="0" borderId="0"/>
    <xf numFmtId="0" fontId="4" fillId="0" borderId="0"/>
    <xf numFmtId="0" fontId="4" fillId="0" borderId="0"/>
    <xf numFmtId="9" fontId="3" fillId="0" borderId="0" applyFont="0" applyFill="0" applyBorder="0" applyAlignment="0" applyProtection="0"/>
    <xf numFmtId="9" fontId="3" fillId="0" borderId="0" applyFont="0" applyFill="0" applyBorder="0" applyAlignment="0" applyProtection="0"/>
    <xf numFmtId="0" fontId="2" fillId="0" borderId="0"/>
    <xf numFmtId="0" fontId="4" fillId="0" borderId="0"/>
    <xf numFmtId="0" fontId="2" fillId="0" borderId="0"/>
  </cellStyleXfs>
  <cellXfs count="246">
    <xf numFmtId="0" fontId="0" fillId="0" borderId="0" xfId="0"/>
    <xf numFmtId="0" fontId="7"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vertical="center"/>
      <protection locked="0"/>
    </xf>
    <xf numFmtId="0" fontId="7" fillId="0" borderId="0" xfId="0" applyFont="1" applyAlignment="1" applyProtection="1">
      <alignment vertical="center" wrapText="1"/>
      <protection locked="0"/>
    </xf>
    <xf numFmtId="0" fontId="7" fillId="0" borderId="0" xfId="0" applyFont="1"/>
    <xf numFmtId="0" fontId="7" fillId="0" borderId="0" xfId="0" applyFont="1" applyAlignment="1">
      <alignment vertical="center"/>
    </xf>
    <xf numFmtId="0" fontId="7" fillId="0" borderId="0" xfId="0" applyFont="1" applyAlignment="1">
      <alignment vertical="center" wrapText="1"/>
    </xf>
    <xf numFmtId="0" fontId="8" fillId="3" borderId="11" xfId="0" applyFont="1" applyFill="1" applyBorder="1" applyAlignment="1">
      <alignment vertical="center" wrapText="1"/>
    </xf>
    <xf numFmtId="10" fontId="8" fillId="3" borderId="4" xfId="0" applyNumberFormat="1"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6" xfId="0" applyFont="1" applyFill="1" applyBorder="1" applyAlignment="1">
      <alignment horizontal="left" vertical="center" wrapText="1"/>
    </xf>
    <xf numFmtId="0" fontId="7" fillId="2" borderId="15" xfId="0" applyFont="1" applyFill="1" applyBorder="1" applyAlignment="1">
      <alignment vertical="center" wrapText="1"/>
    </xf>
    <xf numFmtId="0" fontId="7" fillId="2" borderId="12" xfId="0" applyFont="1" applyFill="1" applyBorder="1" applyAlignment="1">
      <alignment vertical="center" wrapText="1"/>
    </xf>
    <xf numFmtId="10" fontId="7" fillId="2" borderId="6" xfId="0" applyNumberFormat="1" applyFont="1" applyFill="1" applyBorder="1" applyAlignment="1">
      <alignment horizontal="center" vertical="center" wrapText="1"/>
    </xf>
    <xf numFmtId="8" fontId="9" fillId="0" borderId="0" xfId="0" applyNumberFormat="1" applyFont="1" applyAlignment="1" applyProtection="1">
      <alignment vertical="center"/>
      <protection locked="0"/>
    </xf>
    <xf numFmtId="10" fontId="10" fillId="2" borderId="7" xfId="0" applyNumberFormat="1" applyFont="1" applyFill="1" applyBorder="1" applyAlignment="1">
      <alignment horizontal="center" vertical="center" wrapText="1"/>
    </xf>
    <xf numFmtId="10" fontId="10" fillId="3" borderId="14" xfId="0" applyNumberFormat="1" applyFont="1" applyFill="1" applyBorder="1" applyAlignment="1">
      <alignment horizontal="center" vertical="center" wrapText="1"/>
    </xf>
    <xf numFmtId="8" fontId="5" fillId="4" borderId="22" xfId="0" applyNumberFormat="1" applyFont="1" applyFill="1" applyBorder="1" applyAlignment="1" applyProtection="1">
      <alignment horizontal="center"/>
      <protection locked="0"/>
    </xf>
    <xf numFmtId="0" fontId="8" fillId="0" borderId="5" xfId="0" applyFont="1" applyBorder="1" applyAlignment="1" applyProtection="1">
      <alignment vertical="center" wrapText="1"/>
      <protection locked="0"/>
    </xf>
    <xf numFmtId="0" fontId="7" fillId="0" borderId="8" xfId="0" applyFont="1" applyBorder="1" applyAlignment="1" applyProtection="1">
      <alignment vertical="center" wrapText="1"/>
      <protection locked="0"/>
    </xf>
    <xf numFmtId="0" fontId="7" fillId="0" borderId="29" xfId="0" applyFont="1" applyBorder="1" applyAlignment="1" applyProtection="1">
      <alignment vertical="center"/>
      <protection locked="0"/>
    </xf>
    <xf numFmtId="0" fontId="9" fillId="0" borderId="9" xfId="0" applyFont="1" applyBorder="1" applyAlignment="1" applyProtection="1">
      <alignment vertical="center"/>
      <protection locked="0"/>
    </xf>
    <xf numFmtId="0" fontId="9" fillId="0" borderId="30" xfId="0" applyFont="1" applyBorder="1" applyAlignment="1" applyProtection="1">
      <alignment vertical="center"/>
      <protection locked="0"/>
    </xf>
    <xf numFmtId="0" fontId="7" fillId="0" borderId="10" xfId="0" applyFont="1" applyBorder="1" applyAlignment="1">
      <alignment vertical="center"/>
    </xf>
    <xf numFmtId="8" fontId="9" fillId="2" borderId="22" xfId="0" applyNumberFormat="1" applyFont="1" applyFill="1" applyBorder="1" applyAlignment="1">
      <alignment horizontal="right" vertical="center"/>
    </xf>
    <xf numFmtId="0" fontId="9" fillId="0" borderId="22" xfId="0" applyFont="1" applyBorder="1" applyAlignment="1" applyProtection="1">
      <alignment horizontal="center" vertical="center"/>
      <protection locked="0"/>
    </xf>
    <xf numFmtId="10" fontId="9" fillId="2" borderId="22" xfId="0" applyNumberFormat="1" applyFont="1" applyFill="1" applyBorder="1" applyAlignment="1">
      <alignment horizontal="right" vertical="center"/>
    </xf>
    <xf numFmtId="0" fontId="7" fillId="0" borderId="1"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0" fontId="7" fillId="0" borderId="31" xfId="0" applyFont="1" applyBorder="1" applyAlignment="1" applyProtection="1">
      <alignment horizontal="left" vertical="center" wrapText="1"/>
      <protection locked="0"/>
    </xf>
    <xf numFmtId="10" fontId="9" fillId="2" borderId="22" xfId="0" applyNumberFormat="1" applyFont="1" applyFill="1" applyBorder="1" applyAlignment="1">
      <alignment horizontal="center" vertical="center" wrapText="1"/>
    </xf>
    <xf numFmtId="10" fontId="9" fillId="2" borderId="22" xfId="0" applyNumberFormat="1" applyFont="1" applyFill="1" applyBorder="1" applyAlignment="1">
      <alignment horizontal="center" vertical="center"/>
    </xf>
    <xf numFmtId="0" fontId="11" fillId="5" borderId="18" xfId="0" applyFont="1" applyFill="1" applyBorder="1"/>
    <xf numFmtId="0" fontId="5" fillId="5" borderId="21" xfId="0" applyFont="1" applyFill="1" applyBorder="1" applyAlignment="1">
      <alignment horizontal="right"/>
    </xf>
    <xf numFmtId="0" fontId="5" fillId="5" borderId="24" xfId="0" applyFont="1" applyFill="1" applyBorder="1" applyAlignment="1">
      <alignment horizontal="right"/>
    </xf>
    <xf numFmtId="0" fontId="12" fillId="5" borderId="26" xfId="0" applyFont="1" applyFill="1" applyBorder="1" applyAlignment="1">
      <alignment horizontal="right"/>
    </xf>
    <xf numFmtId="8" fontId="5" fillId="5" borderId="22" xfId="0" applyNumberFormat="1" applyFont="1" applyFill="1" applyBorder="1"/>
    <xf numFmtId="0" fontId="9" fillId="0" borderId="0" xfId="0" applyFont="1" applyAlignment="1">
      <alignment vertical="center" wrapText="1"/>
    </xf>
    <xf numFmtId="10" fontId="9" fillId="2" borderId="7" xfId="0" applyNumberFormat="1" applyFont="1" applyFill="1" applyBorder="1" applyAlignment="1">
      <alignment horizontal="center" vertical="center" wrapText="1"/>
    </xf>
    <xf numFmtId="0" fontId="8" fillId="0" borderId="0" xfId="0" applyFont="1"/>
    <xf numFmtId="0" fontId="7" fillId="0" borderId="0" xfId="0" applyFont="1" applyProtection="1">
      <protection locked="0"/>
    </xf>
    <xf numFmtId="0" fontId="9" fillId="0" borderId="0" xfId="0" applyFont="1" applyProtection="1">
      <protection locked="0"/>
    </xf>
    <xf numFmtId="8" fontId="9" fillId="0" borderId="22" xfId="0" applyNumberFormat="1" applyFont="1" applyBorder="1" applyAlignment="1" applyProtection="1">
      <alignment horizontal="center"/>
      <protection locked="0"/>
    </xf>
    <xf numFmtId="8" fontId="9" fillId="0" borderId="23" xfId="0" applyNumberFormat="1" applyFont="1" applyBorder="1" applyAlignment="1" applyProtection="1">
      <alignment horizontal="center"/>
      <protection locked="0"/>
    </xf>
    <xf numFmtId="0" fontId="7" fillId="2" borderId="0" xfId="0" applyFont="1" applyFill="1" applyAlignment="1">
      <alignment horizontal="left" vertical="center"/>
    </xf>
    <xf numFmtId="0" fontId="7" fillId="2" borderId="0" xfId="0" applyFont="1" applyFill="1" applyAlignment="1">
      <alignment vertical="center"/>
    </xf>
    <xf numFmtId="0" fontId="7" fillId="2" borderId="0" xfId="0" applyFont="1" applyFill="1" applyAlignment="1">
      <alignment horizontal="center" vertical="center"/>
    </xf>
    <xf numFmtId="0" fontId="7" fillId="2" borderId="0" xfId="0" applyFont="1" applyFill="1" applyAlignment="1" applyProtection="1">
      <alignment vertical="center"/>
      <protection locked="0"/>
    </xf>
    <xf numFmtId="0" fontId="13" fillId="2" borderId="0" xfId="0" applyFont="1" applyFill="1" applyAlignment="1">
      <alignment horizontal="center" vertical="center"/>
    </xf>
    <xf numFmtId="164" fontId="9" fillId="6" borderId="22" xfId="5" applyNumberFormat="1" applyFont="1" applyFill="1" applyBorder="1" applyAlignment="1" applyProtection="1">
      <alignment horizontal="right" vertical="center"/>
    </xf>
    <xf numFmtId="0" fontId="15" fillId="2" borderId="0" xfId="0" applyFont="1" applyFill="1" applyAlignment="1">
      <alignment horizontal="center" vertical="center"/>
    </xf>
    <xf numFmtId="0" fontId="15" fillId="2" borderId="0" xfId="0" applyFont="1" applyFill="1" applyAlignment="1" applyProtection="1">
      <alignment vertical="center"/>
      <protection locked="0"/>
    </xf>
    <xf numFmtId="0" fontId="8" fillId="0" borderId="8" xfId="0" applyFont="1" applyBorder="1" applyAlignment="1" applyProtection="1">
      <alignment vertical="center" wrapText="1"/>
      <protection locked="0"/>
    </xf>
    <xf numFmtId="0" fontId="7" fillId="2" borderId="0" xfId="0" applyFont="1" applyFill="1" applyAlignment="1">
      <alignment horizontal="center" vertical="center" wrapText="1"/>
    </xf>
    <xf numFmtId="0" fontId="9" fillId="4" borderId="22" xfId="0" applyFont="1" applyFill="1" applyBorder="1" applyAlignment="1" applyProtection="1">
      <alignment horizontal="left" vertical="center"/>
      <protection locked="0"/>
    </xf>
    <xf numFmtId="0" fontId="8" fillId="2" borderId="0" xfId="0" applyFont="1" applyFill="1" applyAlignment="1">
      <alignment horizontal="center" vertical="center"/>
    </xf>
    <xf numFmtId="0" fontId="9" fillId="0" borderId="0" xfId="0" applyFont="1" applyAlignment="1">
      <alignment horizontal="center" vertical="center"/>
    </xf>
    <xf numFmtId="10" fontId="9" fillId="0" borderId="0" xfId="0" applyNumberFormat="1" applyFont="1" applyAlignment="1">
      <alignment horizontal="center" vertical="center" wrapText="1"/>
    </xf>
    <xf numFmtId="0" fontId="8" fillId="0" borderId="5" xfId="0" applyFont="1" applyBorder="1" applyAlignment="1">
      <alignment vertical="center" wrapText="1"/>
    </xf>
    <xf numFmtId="0" fontId="8" fillId="0" borderId="8" xfId="0" applyFont="1" applyBorder="1" applyAlignment="1">
      <alignment vertical="center" wrapText="1"/>
    </xf>
    <xf numFmtId="0" fontId="7" fillId="0" borderId="8" xfId="0" applyFont="1" applyBorder="1" applyAlignment="1">
      <alignment vertical="center" wrapText="1"/>
    </xf>
    <xf numFmtId="0" fontId="7" fillId="0" borderId="29" xfId="0" applyFont="1" applyBorder="1" applyAlignment="1">
      <alignment vertical="center"/>
    </xf>
    <xf numFmtId="0" fontId="9" fillId="0" borderId="9" xfId="0" applyFont="1" applyBorder="1" applyAlignment="1">
      <alignment vertical="center"/>
    </xf>
    <xf numFmtId="0" fontId="9" fillId="0" borderId="0" xfId="0" applyFont="1" applyAlignment="1">
      <alignment vertical="center"/>
    </xf>
    <xf numFmtId="8" fontId="9" fillId="0" borderId="0" xfId="0" applyNumberFormat="1" applyFont="1" applyAlignment="1">
      <alignment vertical="center"/>
    </xf>
    <xf numFmtId="0" fontId="9" fillId="0" borderId="30" xfId="0" applyFont="1" applyBorder="1" applyAlignment="1">
      <alignment vertical="center"/>
    </xf>
    <xf numFmtId="0" fontId="7" fillId="0" borderId="1" xfId="0" applyFont="1" applyBorder="1" applyAlignment="1">
      <alignment horizontal="left" vertical="center" wrapText="1"/>
    </xf>
    <xf numFmtId="0" fontId="7" fillId="0" borderId="10" xfId="0" applyFont="1" applyBorder="1" applyAlignment="1">
      <alignment horizontal="left" vertical="center" wrapText="1"/>
    </xf>
    <xf numFmtId="0" fontId="7" fillId="0" borderId="31" xfId="0" applyFont="1" applyBorder="1" applyAlignment="1">
      <alignment horizontal="left" vertical="center" wrapText="1"/>
    </xf>
    <xf numFmtId="0" fontId="5" fillId="0" borderId="19" xfId="0" applyFont="1" applyBorder="1"/>
    <xf numFmtId="0" fontId="9" fillId="0" borderId="19" xfId="0" applyFont="1" applyBorder="1"/>
    <xf numFmtId="0" fontId="9" fillId="0" borderId="20" xfId="0" applyFont="1" applyBorder="1"/>
    <xf numFmtId="0" fontId="9" fillId="0" borderId="0" xfId="0" applyFont="1"/>
    <xf numFmtId="0" fontId="7" fillId="0" borderId="0" xfId="30" applyFont="1"/>
    <xf numFmtId="0" fontId="19" fillId="8" borderId="41" xfId="24" applyFont="1" applyFill="1" applyBorder="1" applyAlignment="1">
      <alignment horizontal="left" vertical="center"/>
    </xf>
    <xf numFmtId="0" fontId="10" fillId="8" borderId="41" xfId="24" applyFont="1" applyFill="1" applyBorder="1" applyAlignment="1">
      <alignment horizontal="left" vertical="center"/>
    </xf>
    <xf numFmtId="0" fontId="7" fillId="0" borderId="0" xfId="30" applyFont="1" applyAlignment="1">
      <alignment horizontal="left"/>
    </xf>
    <xf numFmtId="0" fontId="20" fillId="0" borderId="41" xfId="24" applyFont="1" applyBorder="1" applyAlignment="1">
      <alignment horizontal="left" vertical="center"/>
    </xf>
    <xf numFmtId="0" fontId="8" fillId="0" borderId="41" xfId="0" applyFont="1" applyBorder="1" applyAlignment="1">
      <alignment horizontal="center"/>
    </xf>
    <xf numFmtId="0" fontId="8" fillId="0" borderId="41" xfId="0" applyFont="1" applyBorder="1" applyAlignment="1">
      <alignment wrapText="1"/>
    </xf>
    <xf numFmtId="0" fontId="7" fillId="9" borderId="41" xfId="0" applyFont="1" applyFill="1" applyBorder="1"/>
    <xf numFmtId="0" fontId="0" fillId="0" borderId="42" xfId="0" applyBorder="1"/>
    <xf numFmtId="0" fontId="8" fillId="0" borderId="41" xfId="30" applyFont="1" applyBorder="1" applyAlignment="1">
      <alignment horizontal="center"/>
    </xf>
    <xf numFmtId="0" fontId="8" fillId="0" borderId="41" xfId="30" applyFont="1" applyBorder="1"/>
    <xf numFmtId="49" fontId="7" fillId="0" borderId="41" xfId="0" applyNumberFormat="1" applyFont="1" applyBorder="1" applyAlignment="1">
      <alignment vertical="center"/>
    </xf>
    <xf numFmtId="0" fontId="7" fillId="0" borderId="0" xfId="30" applyFont="1" applyProtection="1">
      <protection locked="0"/>
    </xf>
    <xf numFmtId="0" fontId="7" fillId="0" borderId="41" xfId="0" applyFont="1" applyBorder="1"/>
    <xf numFmtId="0" fontId="7" fillId="0" borderId="41" xfId="0" applyFont="1" applyBorder="1" applyAlignment="1">
      <alignment vertical="top"/>
    </xf>
    <xf numFmtId="0" fontId="0" fillId="0" borderId="41" xfId="0" applyBorder="1" applyAlignment="1">
      <alignment vertical="top"/>
    </xf>
    <xf numFmtId="49" fontId="9" fillId="0" borderId="41" xfId="0" applyNumberFormat="1" applyFont="1" applyBorder="1" applyAlignment="1">
      <alignment vertical="top" wrapText="1"/>
    </xf>
    <xf numFmtId="0" fontId="0" fillId="0" borderId="0" xfId="0" applyAlignment="1">
      <alignment vertical="top"/>
    </xf>
    <xf numFmtId="0" fontId="7" fillId="0" borderId="0" xfId="30" applyFont="1" applyAlignment="1">
      <alignment vertical="top"/>
    </xf>
    <xf numFmtId="49" fontId="7" fillId="0" borderId="41" xfId="0" applyNumberFormat="1" applyFont="1" applyBorder="1" applyAlignment="1">
      <alignment vertical="top" wrapText="1"/>
    </xf>
    <xf numFmtId="0" fontId="0" fillId="0" borderId="41" xfId="0" applyBorder="1"/>
    <xf numFmtId="0" fontId="7" fillId="0" borderId="41" xfId="30" applyFont="1" applyBorder="1"/>
    <xf numFmtId="49" fontId="9" fillId="0" borderId="41" xfId="0" applyNumberFormat="1" applyFont="1" applyBorder="1" applyAlignment="1">
      <alignment vertical="center" wrapText="1"/>
    </xf>
    <xf numFmtId="0" fontId="7" fillId="0" borderId="41" xfId="0" applyFont="1" applyBorder="1" applyAlignment="1">
      <alignment wrapText="1"/>
    </xf>
    <xf numFmtId="0" fontId="7" fillId="0" borderId="41" xfId="30" applyFont="1" applyBorder="1" applyAlignment="1">
      <alignment vertical="center"/>
    </xf>
    <xf numFmtId="0" fontId="7" fillId="0" borderId="41" xfId="30" applyFont="1" applyBorder="1" applyAlignment="1">
      <alignment vertical="top"/>
    </xf>
    <xf numFmtId="0" fontId="8" fillId="0" borderId="41" xfId="30" applyFont="1" applyBorder="1" applyAlignment="1">
      <alignment vertical="top"/>
    </xf>
    <xf numFmtId="0" fontId="7" fillId="0" borderId="41" xfId="0" applyFont="1" applyBorder="1" applyAlignment="1">
      <alignment vertical="top" wrapText="1"/>
    </xf>
    <xf numFmtId="0" fontId="8" fillId="0" borderId="0" xfId="30" applyFont="1"/>
    <xf numFmtId="0" fontId="9" fillId="9" borderId="23" xfId="0" applyFont="1" applyFill="1" applyBorder="1" applyAlignment="1" applyProtection="1">
      <alignment horizontal="left" vertical="center"/>
      <protection locked="0"/>
    </xf>
    <xf numFmtId="8" fontId="9" fillId="9" borderId="22" xfId="0" applyNumberFormat="1" applyFont="1" applyFill="1" applyBorder="1" applyAlignment="1" applyProtection="1">
      <alignment horizontal="right" vertical="center"/>
      <protection locked="0"/>
    </xf>
    <xf numFmtId="0" fontId="17" fillId="0" borderId="43" xfId="32" applyFont="1" applyBorder="1" applyAlignment="1">
      <alignment horizontal="right" vertical="center"/>
    </xf>
    <xf numFmtId="10" fontId="10" fillId="9" borderId="17" xfId="0" applyNumberFormat="1" applyFont="1" applyFill="1" applyBorder="1" applyAlignment="1" applyProtection="1">
      <alignment horizontal="center" vertical="center" wrapText="1"/>
      <protection locked="0"/>
    </xf>
    <xf numFmtId="10" fontId="10" fillId="9" borderId="7" xfId="0" applyNumberFormat="1" applyFont="1" applyFill="1" applyBorder="1" applyAlignment="1" applyProtection="1">
      <alignment horizontal="center" vertical="center" wrapText="1"/>
      <protection locked="0"/>
    </xf>
    <xf numFmtId="8" fontId="5" fillId="9" borderId="22" xfId="0" applyNumberFormat="1" applyFont="1" applyFill="1" applyBorder="1" applyProtection="1">
      <protection locked="0"/>
    </xf>
    <xf numFmtId="8" fontId="5" fillId="9" borderId="22" xfId="1" applyNumberFormat="1" applyFont="1" applyFill="1" applyBorder="1" applyProtection="1">
      <protection locked="0"/>
    </xf>
    <xf numFmtId="8" fontId="5" fillId="9" borderId="25" xfId="1" applyNumberFormat="1" applyFont="1" applyFill="1" applyBorder="1" applyProtection="1">
      <protection locked="0"/>
    </xf>
    <xf numFmtId="0" fontId="21" fillId="0" borderId="0" xfId="0" applyFont="1" applyAlignment="1">
      <alignment vertical="top" wrapText="1"/>
    </xf>
    <xf numFmtId="0" fontId="22" fillId="2" borderId="0" xfId="0" applyFont="1" applyFill="1" applyAlignment="1" applyProtection="1">
      <alignment vertical="center"/>
      <protection locked="0"/>
    </xf>
    <xf numFmtId="0" fontId="22" fillId="0" borderId="0" xfId="0" applyFont="1" applyAlignment="1" applyProtection="1">
      <alignment vertical="center"/>
      <protection locked="0"/>
    </xf>
    <xf numFmtId="0" fontId="23" fillId="0" borderId="0" xfId="0" applyFont="1" applyAlignment="1" applyProtection="1">
      <alignment vertical="center"/>
      <protection locked="0"/>
    </xf>
    <xf numFmtId="0" fontId="24" fillId="0" borderId="9" xfId="0" applyFont="1" applyBorder="1" applyAlignment="1" applyProtection="1">
      <alignment vertical="center"/>
      <protection locked="0"/>
    </xf>
    <xf numFmtId="0" fontId="9" fillId="0" borderId="0" xfId="0" applyFont="1" applyAlignment="1">
      <alignment horizontal="left" vertical="center" wrapText="1"/>
    </xf>
    <xf numFmtId="0" fontId="8" fillId="3" borderId="46" xfId="0" applyFont="1" applyFill="1" applyBorder="1" applyAlignment="1">
      <alignment horizontal="left" vertical="center" wrapText="1"/>
    </xf>
    <xf numFmtId="10" fontId="10" fillId="3" borderId="47" xfId="0" applyNumberFormat="1" applyFont="1" applyFill="1" applyBorder="1" applyAlignment="1">
      <alignment horizontal="center" vertical="center" wrapText="1"/>
    </xf>
    <xf numFmtId="0" fontId="7" fillId="0" borderId="30" xfId="0" applyFont="1" applyBorder="1" applyAlignment="1" applyProtection="1">
      <alignment vertical="center"/>
      <protection locked="0"/>
    </xf>
    <xf numFmtId="0" fontId="7" fillId="0" borderId="9" xfId="0" applyFont="1" applyBorder="1" applyAlignment="1" applyProtection="1">
      <alignment vertical="center"/>
      <protection locked="0"/>
    </xf>
    <xf numFmtId="0" fontId="9" fillId="9" borderId="22" xfId="0" applyFont="1" applyFill="1" applyBorder="1" applyAlignment="1" applyProtection="1">
      <alignment horizontal="center" vertical="center"/>
      <protection locked="0"/>
    </xf>
    <xf numFmtId="0" fontId="8" fillId="0" borderId="41" xfId="0" applyFont="1" applyBorder="1"/>
    <xf numFmtId="0" fontId="7" fillId="0" borderId="41" xfId="30" applyFont="1" applyBorder="1" applyAlignment="1">
      <alignment vertical="center" wrapText="1"/>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9" fillId="2" borderId="3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2" xfId="0" applyFont="1" applyFill="1" applyBorder="1" applyAlignment="1">
      <alignment horizontal="center" vertical="center"/>
    </xf>
    <xf numFmtId="8" fontId="9" fillId="2" borderId="36" xfId="0" applyNumberFormat="1" applyFont="1" applyFill="1" applyBorder="1" applyAlignment="1">
      <alignment horizontal="right" vertical="center"/>
    </xf>
    <xf numFmtId="9" fontId="9" fillId="2" borderId="22" xfId="4" applyFont="1" applyFill="1" applyBorder="1" applyAlignment="1" applyProtection="1">
      <alignment horizontal="right" vertical="center"/>
    </xf>
    <xf numFmtId="17" fontId="9" fillId="2" borderId="0" xfId="0" applyNumberFormat="1" applyFont="1" applyFill="1" applyAlignment="1">
      <alignment horizontal="center" vertical="center"/>
    </xf>
    <xf numFmtId="0" fontId="19" fillId="0" borderId="43" xfId="32" applyFont="1" applyBorder="1" applyAlignment="1">
      <alignment horizontal="righ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pplyProtection="1">
      <alignment vertical="center"/>
      <protection locked="0"/>
    </xf>
    <xf numFmtId="0" fontId="9" fillId="2" borderId="45" xfId="0" applyFont="1" applyFill="1" applyBorder="1" applyAlignment="1">
      <alignment horizontal="center" vertical="center"/>
    </xf>
    <xf numFmtId="0" fontId="9" fillId="10" borderId="45" xfId="0" applyFont="1" applyFill="1" applyBorder="1" applyAlignment="1">
      <alignment horizontal="center" vertical="center"/>
    </xf>
    <xf numFmtId="0" fontId="10" fillId="2" borderId="41" xfId="0" applyFont="1" applyFill="1" applyBorder="1" applyAlignment="1">
      <alignment horizontal="center" wrapText="1"/>
    </xf>
    <xf numFmtId="0" fontId="9" fillId="2" borderId="35" xfId="0" applyFont="1" applyFill="1" applyBorder="1" applyAlignment="1">
      <alignment horizontal="center" vertical="center"/>
    </xf>
    <xf numFmtId="0" fontId="9" fillId="2" borderId="22" xfId="0" applyFont="1" applyFill="1" applyBorder="1" applyAlignment="1">
      <alignment horizontal="left" vertical="center"/>
    </xf>
    <xf numFmtId="0" fontId="23" fillId="2" borderId="22" xfId="0" applyFont="1" applyFill="1" applyBorder="1" applyAlignment="1">
      <alignment horizontal="center" vertical="center"/>
    </xf>
    <xf numFmtId="8" fontId="9" fillId="2" borderId="22" xfId="1" applyNumberFormat="1" applyFont="1" applyFill="1" applyBorder="1" applyAlignment="1" applyProtection="1">
      <alignment horizontal="right" vertical="center" wrapText="1"/>
    </xf>
    <xf numFmtId="8" fontId="9" fillId="2" borderId="0" xfId="0" applyNumberFormat="1" applyFont="1" applyFill="1" applyAlignment="1">
      <alignment horizontal="right" vertical="center"/>
    </xf>
    <xf numFmtId="0" fontId="9" fillId="9" borderId="0" xfId="0" applyFont="1" applyFill="1" applyAlignment="1" applyProtection="1">
      <alignment vertical="center" wrapText="1"/>
      <protection locked="0"/>
    </xf>
    <xf numFmtId="0" fontId="9" fillId="2" borderId="22" xfId="0" applyFont="1" applyFill="1" applyBorder="1" applyAlignment="1">
      <alignment vertical="center"/>
    </xf>
    <xf numFmtId="0" fontId="23" fillId="9" borderId="22" xfId="0" applyFont="1" applyFill="1" applyBorder="1" applyAlignment="1" applyProtection="1">
      <alignment horizontal="center" vertical="center"/>
      <protection locked="0"/>
    </xf>
    <xf numFmtId="164" fontId="9" fillId="2" borderId="41" xfId="0" applyNumberFormat="1" applyFont="1" applyFill="1" applyBorder="1" applyAlignment="1">
      <alignment vertical="center"/>
    </xf>
    <xf numFmtId="0" fontId="9" fillId="9" borderId="22" xfId="0" applyFont="1" applyFill="1" applyBorder="1" applyAlignment="1" applyProtection="1">
      <alignment vertical="center" wrapText="1"/>
      <protection locked="0"/>
    </xf>
    <xf numFmtId="0" fontId="8" fillId="3" borderId="49" xfId="0" applyFont="1" applyFill="1" applyBorder="1" applyAlignment="1">
      <alignment horizontal="center" vertical="center" wrapText="1"/>
    </xf>
    <xf numFmtId="0" fontId="7" fillId="0" borderId="48" xfId="0" applyFont="1" applyBorder="1" applyAlignment="1">
      <alignment vertical="center" wrapText="1"/>
    </xf>
    <xf numFmtId="0" fontId="7" fillId="0" borderId="48" xfId="0" applyFont="1" applyBorder="1" applyAlignment="1">
      <alignment horizontal="left" vertical="center" wrapText="1"/>
    </xf>
    <xf numFmtId="0" fontId="9" fillId="0" borderId="48" xfId="0" applyFont="1" applyBorder="1" applyAlignment="1">
      <alignment vertical="center" wrapText="1"/>
    </xf>
    <xf numFmtId="0" fontId="9" fillId="0" borderId="48" xfId="0" applyFont="1" applyBorder="1" applyAlignment="1">
      <alignment horizontal="left" vertical="center" wrapText="1"/>
    </xf>
    <xf numFmtId="0" fontId="9" fillId="0" borderId="51" xfId="0" applyFont="1" applyBorder="1" applyAlignment="1">
      <alignment horizontal="left" vertical="center" wrapText="1"/>
    </xf>
    <xf numFmtId="0" fontId="1" fillId="0" borderId="41" xfId="32" applyFont="1" applyBorder="1" applyAlignment="1" applyProtection="1">
      <alignment horizontal="left" vertical="center" wrapText="1"/>
      <protection locked="0"/>
    </xf>
    <xf numFmtId="0" fontId="9" fillId="9" borderId="41" xfId="0" applyFont="1" applyFill="1" applyBorder="1"/>
    <xf numFmtId="8" fontId="9" fillId="2" borderId="22" xfId="1" applyNumberFormat="1" applyFont="1" applyFill="1" applyBorder="1" applyAlignment="1" applyProtection="1">
      <alignment horizontal="right" vertical="center" wrapText="1"/>
      <protection hidden="1"/>
    </xf>
    <xf numFmtId="8" fontId="9" fillId="2" borderId="22" xfId="0" applyNumberFormat="1" applyFont="1" applyFill="1" applyBorder="1" applyAlignment="1" applyProtection="1">
      <alignment horizontal="right" vertical="center"/>
      <protection hidden="1"/>
    </xf>
    <xf numFmtId="0" fontId="9" fillId="0" borderId="48" xfId="0" applyFont="1" applyBorder="1" applyAlignment="1">
      <alignment horizontal="left" vertical="top" wrapText="1"/>
    </xf>
    <xf numFmtId="0" fontId="7" fillId="0" borderId="0" xfId="0" applyFont="1" applyAlignment="1">
      <alignment horizontal="left" vertical="center" wrapText="1"/>
    </xf>
    <xf numFmtId="0" fontId="7" fillId="0" borderId="9" xfId="0" applyFont="1" applyBorder="1" applyAlignment="1">
      <alignment horizontal="left" vertical="center" wrapText="1"/>
    </xf>
    <xf numFmtId="0" fontId="7" fillId="0" borderId="30" xfId="0" applyFont="1" applyBorder="1" applyAlignment="1">
      <alignment horizontal="left" vertical="center" wrapText="1"/>
    </xf>
    <xf numFmtId="0" fontId="26" fillId="0" borderId="49"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1" xfId="0" applyFont="1" applyBorder="1" applyAlignment="1">
      <alignment vertical="center" wrapText="1"/>
    </xf>
    <xf numFmtId="15" fontId="26" fillId="0" borderId="31" xfId="0" applyNumberFormat="1" applyFont="1" applyBorder="1" applyAlignment="1">
      <alignment horizontal="center" vertical="center" wrapText="1"/>
    </xf>
    <xf numFmtId="9" fontId="9" fillId="9" borderId="22" xfId="4" applyFont="1" applyFill="1" applyBorder="1" applyAlignment="1" applyProtection="1">
      <alignment horizontal="right" vertical="center"/>
      <protection locked="0"/>
    </xf>
    <xf numFmtId="0" fontId="7" fillId="9" borderId="41" xfId="0" applyFont="1" applyFill="1" applyBorder="1" applyAlignment="1" applyProtection="1">
      <alignment vertical="center" wrapText="1"/>
      <protection locked="0"/>
    </xf>
    <xf numFmtId="0" fontId="8" fillId="2" borderId="52" xfId="0" applyFont="1" applyFill="1" applyBorder="1" applyAlignment="1">
      <alignment horizontal="center" vertical="center" wrapText="1"/>
    </xf>
    <xf numFmtId="10" fontId="10" fillId="9" borderId="41" xfId="0" applyNumberFormat="1" applyFont="1" applyFill="1" applyBorder="1" applyAlignment="1" applyProtection="1">
      <alignment horizontal="center" vertical="center" wrapText="1"/>
      <protection locked="0"/>
    </xf>
    <xf numFmtId="0" fontId="8" fillId="0" borderId="0" xfId="0" applyFont="1" applyAlignment="1">
      <alignment vertical="center" wrapText="1"/>
    </xf>
    <xf numFmtId="0" fontId="9" fillId="0" borderId="50" xfId="0" applyFont="1" applyBorder="1" applyAlignment="1">
      <alignment vertical="center"/>
    </xf>
    <xf numFmtId="0" fontId="9" fillId="0" borderId="48" xfId="0" applyFont="1" applyBorder="1" applyAlignment="1">
      <alignment vertical="center"/>
    </xf>
    <xf numFmtId="10" fontId="8" fillId="0" borderId="39" xfId="0" applyNumberFormat="1" applyFont="1" applyBorder="1" applyAlignment="1">
      <alignment vertical="center" wrapText="1"/>
    </xf>
    <xf numFmtId="0" fontId="9" fillId="0" borderId="48" xfId="0" applyFont="1" applyBorder="1" applyAlignment="1">
      <alignment vertical="top" wrapText="1"/>
    </xf>
    <xf numFmtId="0" fontId="9" fillId="5" borderId="41" xfId="0" applyFont="1" applyFill="1" applyBorder="1" applyAlignment="1">
      <alignment horizontal="left"/>
    </xf>
    <xf numFmtId="8" fontId="5" fillId="5" borderId="22" xfId="1" applyNumberFormat="1" applyFont="1" applyFill="1" applyBorder="1" applyProtection="1"/>
    <xf numFmtId="8" fontId="5" fillId="5" borderId="23" xfId="1" applyNumberFormat="1" applyFont="1" applyFill="1" applyBorder="1" applyProtection="1"/>
    <xf numFmtId="10" fontId="12" fillId="5" borderId="27" xfId="4" applyNumberFormat="1" applyFont="1" applyFill="1" applyBorder="1" applyProtection="1"/>
    <xf numFmtId="10" fontId="12" fillId="5" borderId="28" xfId="4" applyNumberFormat="1" applyFont="1" applyFill="1" applyBorder="1" applyProtection="1"/>
    <xf numFmtId="0" fontId="7" fillId="9" borderId="38" xfId="0" applyFont="1" applyFill="1" applyBorder="1" applyProtection="1">
      <protection locked="0"/>
    </xf>
    <xf numFmtId="0" fontId="7" fillId="9" borderId="41" xfId="0" applyFont="1" applyFill="1" applyBorder="1" applyProtection="1">
      <protection locked="0"/>
    </xf>
    <xf numFmtId="0" fontId="7" fillId="9" borderId="41" xfId="0" applyFont="1" applyFill="1" applyBorder="1" applyAlignment="1" applyProtection="1">
      <alignment wrapText="1"/>
      <protection locked="0"/>
    </xf>
    <xf numFmtId="0" fontId="5" fillId="0" borderId="0" xfId="0" applyFont="1" applyAlignment="1">
      <alignment horizontal="left" vertical="top" wrapText="1"/>
    </xf>
    <xf numFmtId="0" fontId="9" fillId="2" borderId="22" xfId="0" applyFont="1" applyFill="1" applyBorder="1" applyAlignment="1">
      <alignment horizontal="right" vertical="center"/>
    </xf>
    <xf numFmtId="0" fontId="5" fillId="0" borderId="0" xfId="0" applyFont="1" applyAlignment="1">
      <alignment vertical="top" wrapText="1"/>
    </xf>
    <xf numFmtId="0" fontId="9" fillId="2" borderId="41" xfId="0" applyFont="1" applyFill="1" applyBorder="1" applyAlignment="1">
      <alignment vertical="center"/>
    </xf>
    <xf numFmtId="0" fontId="18" fillId="7" borderId="38" xfId="19" applyFont="1" applyFill="1" applyBorder="1" applyAlignment="1">
      <alignment horizontal="left" vertical="center" wrapText="1"/>
    </xf>
    <xf numFmtId="0" fontId="18" fillId="7" borderId="39" xfId="19" applyFont="1" applyFill="1" applyBorder="1" applyAlignment="1">
      <alignment horizontal="left" vertical="center" wrapText="1"/>
    </xf>
    <xf numFmtId="0" fontId="18" fillId="7" borderId="40" xfId="19" applyFont="1" applyFill="1" applyBorder="1" applyAlignment="1">
      <alignment horizontal="left"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9" fillId="2" borderId="34"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30" xfId="0" applyFont="1" applyBorder="1" applyAlignment="1" applyProtection="1">
      <alignment horizontal="left" vertical="center" wrapText="1"/>
      <protection locked="0"/>
    </xf>
    <xf numFmtId="0" fontId="10" fillId="2" borderId="0" xfId="0" applyFont="1" applyFill="1" applyAlignment="1">
      <alignment horizontal="left" vertical="center"/>
    </xf>
    <xf numFmtId="0" fontId="9" fillId="2" borderId="32"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7" xfId="0" applyFont="1" applyFill="1" applyBorder="1" applyAlignment="1">
      <alignment horizontal="center" vertical="center"/>
    </xf>
    <xf numFmtId="0" fontId="9" fillId="2" borderId="19" xfId="0" applyFont="1" applyFill="1" applyBorder="1" applyAlignment="1">
      <alignment horizontal="center" vertical="center"/>
    </xf>
    <xf numFmtId="0" fontId="6" fillId="9" borderId="38" xfId="32" applyFont="1" applyFill="1" applyBorder="1" applyAlignment="1" applyProtection="1">
      <alignment horizontal="left" vertical="center" wrapText="1"/>
      <protection locked="0"/>
    </xf>
    <xf numFmtId="0" fontId="6" fillId="9" borderId="39" xfId="32" applyFont="1" applyFill="1" applyBorder="1" applyAlignment="1" applyProtection="1">
      <alignment horizontal="left" vertical="center" wrapText="1"/>
      <protection locked="0"/>
    </xf>
    <xf numFmtId="0" fontId="6" fillId="9" borderId="40" xfId="32"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protection locked="0"/>
    </xf>
    <xf numFmtId="0" fontId="9" fillId="2" borderId="44"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3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22" xfId="0" applyFont="1" applyFill="1" applyBorder="1" applyAlignment="1">
      <alignment horizontal="center" vertical="center"/>
    </xf>
    <xf numFmtId="0" fontId="8" fillId="2" borderId="0" xfId="0" applyFont="1" applyFill="1" applyAlignment="1">
      <alignment horizontal="left" vertical="center"/>
    </xf>
    <xf numFmtId="0" fontId="9" fillId="2" borderId="37"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8" fillId="2" borderId="0" xfId="0" applyFont="1" applyFill="1" applyAlignment="1">
      <alignment horizontal="left" vertical="center" wrapText="1"/>
    </xf>
    <xf numFmtId="0" fontId="1" fillId="0" borderId="38" xfId="32" applyFont="1" applyBorder="1" applyAlignment="1">
      <alignment horizontal="left" vertical="center" wrapText="1"/>
    </xf>
    <xf numFmtId="0" fontId="1" fillId="0" borderId="39" xfId="32" applyFont="1" applyBorder="1" applyAlignment="1">
      <alignment horizontal="left" vertical="center" wrapText="1"/>
    </xf>
    <xf numFmtId="0" fontId="1" fillId="0" borderId="40" xfId="32" applyFont="1" applyBorder="1" applyAlignment="1">
      <alignment horizontal="left" vertical="center" wrapText="1"/>
    </xf>
    <xf numFmtId="0" fontId="7" fillId="9" borderId="41" xfId="0" applyFont="1" applyFill="1" applyBorder="1" applyAlignment="1" applyProtection="1">
      <alignment horizontal="center"/>
      <protection locked="0"/>
    </xf>
    <xf numFmtId="0" fontId="9" fillId="0" borderId="9" xfId="0" applyFont="1" applyBorder="1" applyAlignment="1">
      <alignment horizontal="left" vertical="center" wrapText="1"/>
    </xf>
    <xf numFmtId="0" fontId="9" fillId="0" borderId="0" xfId="0" applyFont="1" applyAlignment="1">
      <alignment horizontal="left" vertical="center" wrapText="1"/>
    </xf>
    <xf numFmtId="0" fontId="9" fillId="0" borderId="30" xfId="0" applyFont="1" applyBorder="1" applyAlignment="1">
      <alignment horizontal="left" vertical="center" wrapText="1"/>
    </xf>
    <xf numFmtId="0" fontId="7" fillId="0" borderId="9" xfId="0" applyFont="1" applyBorder="1" applyAlignment="1">
      <alignment horizontal="left" vertical="center" wrapText="1"/>
    </xf>
    <xf numFmtId="0" fontId="7" fillId="0" borderId="0" xfId="0" applyFont="1" applyAlignment="1">
      <alignment horizontal="left" vertical="center" wrapText="1"/>
    </xf>
    <xf numFmtId="0" fontId="7" fillId="0" borderId="30" xfId="0" applyFont="1" applyBorder="1" applyAlignment="1">
      <alignment horizontal="left" vertical="center" wrapText="1"/>
    </xf>
    <xf numFmtId="0" fontId="9" fillId="2" borderId="41" xfId="0" applyFont="1" applyFill="1" applyBorder="1" applyAlignment="1">
      <alignment horizontal="center" vertical="center"/>
    </xf>
    <xf numFmtId="0" fontId="15" fillId="0" borderId="41" xfId="0" applyFont="1" applyBorder="1" applyAlignment="1">
      <alignment horizontal="center"/>
    </xf>
    <xf numFmtId="0" fontId="1" fillId="0" borderId="38" xfId="32" applyFont="1" applyBorder="1" applyAlignment="1" applyProtection="1">
      <alignment horizontal="left" vertical="center" wrapText="1"/>
      <protection locked="0"/>
    </xf>
    <xf numFmtId="0" fontId="1" fillId="0" borderId="39" xfId="32" applyFont="1" applyBorder="1" applyAlignment="1" applyProtection="1">
      <alignment horizontal="left" vertical="center" wrapText="1"/>
      <protection locked="0"/>
    </xf>
    <xf numFmtId="0" fontId="1" fillId="0" borderId="40" xfId="32" applyFont="1" applyBorder="1" applyAlignment="1" applyProtection="1">
      <alignment horizontal="left" vertical="center" wrapText="1"/>
      <protection locked="0"/>
    </xf>
  </cellXfs>
  <cellStyles count="33">
    <cellStyle name="Comma" xfId="1" builtinId="3"/>
    <cellStyle name="Comma 2" xfId="9" xr:uid="{00000000-0005-0000-0000-000001000000}"/>
    <cellStyle name="Comma 3" xfId="8" xr:uid="{00000000-0005-0000-0000-000002000000}"/>
    <cellStyle name="Comma 5" xfId="10" xr:uid="{00000000-0005-0000-0000-000003000000}"/>
    <cellStyle name="Comma 5 2" xfId="11" xr:uid="{00000000-0005-0000-0000-000004000000}"/>
    <cellStyle name="Comma 7" xfId="12" xr:uid="{00000000-0005-0000-0000-000005000000}"/>
    <cellStyle name="Currency" xfId="5" builtinId="4"/>
    <cellStyle name="Currency 2" xfId="13" xr:uid="{00000000-0005-0000-0000-000007000000}"/>
    <cellStyle name="Currency 7" xfId="14" xr:uid="{00000000-0005-0000-0000-000008000000}"/>
    <cellStyle name="Normal" xfId="0" builtinId="0"/>
    <cellStyle name="Normal 13" xfId="15" xr:uid="{00000000-0005-0000-0000-00000A000000}"/>
    <cellStyle name="Normal 2" xfId="2" xr:uid="{00000000-0005-0000-0000-00000B000000}"/>
    <cellStyle name="Normal 2 2" xfId="16" xr:uid="{00000000-0005-0000-0000-00000C000000}"/>
    <cellStyle name="Normal 2 2 2" xfId="17" xr:uid="{00000000-0005-0000-0000-00000D000000}"/>
    <cellStyle name="Normal 2 3" xfId="18" xr:uid="{00000000-0005-0000-0000-00000E000000}"/>
    <cellStyle name="Normal 2 4" xfId="19" xr:uid="{00000000-0005-0000-0000-00000F000000}"/>
    <cellStyle name="Normal 3" xfId="3" xr:uid="{00000000-0005-0000-0000-000010000000}"/>
    <cellStyle name="Normal 3 2" xfId="21" xr:uid="{00000000-0005-0000-0000-000011000000}"/>
    <cellStyle name="Normal 3 2 2" xfId="22" xr:uid="{00000000-0005-0000-0000-000012000000}"/>
    <cellStyle name="Normal 3 2 3" xfId="30" xr:uid="{00000000-0005-0000-0000-000013000000}"/>
    <cellStyle name="Normal 3 3" xfId="20" xr:uid="{00000000-0005-0000-0000-000014000000}"/>
    <cellStyle name="Normal 4" xfId="6" xr:uid="{00000000-0005-0000-0000-000015000000}"/>
    <cellStyle name="Normal 4 2 2" xfId="23" xr:uid="{00000000-0005-0000-0000-000016000000}"/>
    <cellStyle name="Normal 4 3" xfId="24" xr:uid="{00000000-0005-0000-0000-000017000000}"/>
    <cellStyle name="Normal 47" xfId="25" xr:uid="{00000000-0005-0000-0000-000018000000}"/>
    <cellStyle name="Normal 5" xfId="26" xr:uid="{00000000-0005-0000-0000-000019000000}"/>
    <cellStyle name="Normal 5 2" xfId="27" xr:uid="{00000000-0005-0000-0000-00001A000000}"/>
    <cellStyle name="Normal 7" xfId="31" xr:uid="{00000000-0005-0000-0000-00001B000000}"/>
    <cellStyle name="Normal 9" xfId="32" xr:uid="{00000000-0005-0000-0000-00001C000000}"/>
    <cellStyle name="Percent" xfId="4" builtinId="5"/>
    <cellStyle name="Percent 2" xfId="28" xr:uid="{00000000-0005-0000-0000-00001E000000}"/>
    <cellStyle name="Percent 2 2" xfId="29" xr:uid="{00000000-0005-0000-0000-00001F000000}"/>
    <cellStyle name="Percent 3" xfId="7" xr:uid="{00000000-0005-0000-0000-000020000000}"/>
  </cellStyles>
  <dxfs count="1">
    <dxf>
      <font>
        <b/>
        <i val="0"/>
        <color auto="1"/>
      </font>
      <fill>
        <patternFill>
          <bgColor theme="9" tint="0.39994506668294322"/>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E8"/>
  <sheetViews>
    <sheetView workbookViewId="0">
      <selection activeCell="E5" sqref="E5"/>
    </sheetView>
  </sheetViews>
  <sheetFormatPr defaultRowHeight="14.5" x14ac:dyDescent="0.35"/>
  <cols>
    <col min="2" max="2" width="7.26953125" bestFit="1" customWidth="1"/>
    <col min="3" max="3" width="33.453125" customWidth="1"/>
    <col min="4" max="4" width="17.7265625" customWidth="1"/>
    <col min="5" max="5" width="43.7265625" customWidth="1"/>
  </cols>
  <sheetData>
    <row r="3" spans="2:5" ht="15" thickBot="1" x14ac:dyDescent="0.4"/>
    <row r="4" spans="2:5" ht="15" thickBot="1" x14ac:dyDescent="0.4">
      <c r="B4" s="167" t="s">
        <v>175</v>
      </c>
      <c r="C4" s="168" t="s">
        <v>176</v>
      </c>
      <c r="D4" s="168" t="s">
        <v>179</v>
      </c>
      <c r="E4" s="168" t="s">
        <v>177</v>
      </c>
    </row>
    <row r="5" spans="2:5" ht="15" thickBot="1" x14ac:dyDescent="0.4">
      <c r="B5" s="169" t="s">
        <v>211</v>
      </c>
      <c r="C5" s="172">
        <v>45105</v>
      </c>
      <c r="D5" s="170" t="s">
        <v>194</v>
      </c>
      <c r="E5" s="171" t="s">
        <v>178</v>
      </c>
    </row>
    <row r="6" spans="2:5" ht="15" thickBot="1" x14ac:dyDescent="0.4">
      <c r="B6" s="169"/>
      <c r="C6" s="170"/>
      <c r="D6" s="170"/>
      <c r="E6" s="171"/>
    </row>
    <row r="7" spans="2:5" ht="15" thickBot="1" x14ac:dyDescent="0.4">
      <c r="B7" s="169"/>
      <c r="C7" s="170"/>
      <c r="D7" s="170"/>
      <c r="E7" s="171"/>
    </row>
    <row r="8" spans="2:5" ht="15" thickBot="1" x14ac:dyDescent="0.4">
      <c r="B8" s="169"/>
      <c r="C8" s="170"/>
      <c r="D8" s="170"/>
      <c r="E8" s="171"/>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
  <sheetViews>
    <sheetView topLeftCell="A24" zoomScale="145" zoomScaleNormal="145" workbookViewId="0">
      <selection activeCell="C34" sqref="C34"/>
    </sheetView>
  </sheetViews>
  <sheetFormatPr defaultColWidth="10.453125" defaultRowHeight="14" x14ac:dyDescent="0.3"/>
  <cols>
    <col min="1" max="1" width="9.453125" style="77" customWidth="1"/>
    <col min="2" max="2" width="22.81640625" style="105" bestFit="1" customWidth="1"/>
    <col min="3" max="3" width="81.26953125" style="77" customWidth="1"/>
    <col min="4" max="7" width="10.453125" style="77"/>
    <col min="8" max="8" width="71.54296875" style="77" bestFit="1" customWidth="1"/>
    <col min="9" max="16384" width="10.453125" style="77"/>
  </cols>
  <sheetData>
    <row r="1" spans="1:14" ht="42.75" customHeight="1" x14ac:dyDescent="0.3">
      <c r="A1" s="194" t="s">
        <v>208</v>
      </c>
      <c r="B1" s="195"/>
      <c r="C1" s="196"/>
    </row>
    <row r="2" spans="1:14" s="80" customFormat="1" ht="15.5" x14ac:dyDescent="0.3">
      <c r="A2" s="78" t="s">
        <v>0</v>
      </c>
      <c r="B2" s="79"/>
      <c r="C2" s="79"/>
    </row>
    <row r="3" spans="1:14" x14ac:dyDescent="0.3">
      <c r="A3" s="81" t="s">
        <v>1</v>
      </c>
      <c r="B3" s="81" t="s">
        <v>2</v>
      </c>
      <c r="C3" s="81" t="s">
        <v>3</v>
      </c>
    </row>
    <row r="4" spans="1:14" x14ac:dyDescent="0.3">
      <c r="A4" s="81"/>
      <c r="B4" s="81"/>
      <c r="C4" s="81"/>
    </row>
    <row r="5" spans="1:14" ht="14.5" x14ac:dyDescent="0.35">
      <c r="A5" s="82">
        <v>1</v>
      </c>
      <c r="B5" s="83" t="s">
        <v>4</v>
      </c>
      <c r="C5" s="84" t="s">
        <v>168</v>
      </c>
      <c r="D5" s="85"/>
      <c r="E5"/>
      <c r="F5"/>
      <c r="G5"/>
      <c r="H5"/>
      <c r="I5"/>
      <c r="J5"/>
      <c r="K5"/>
      <c r="L5"/>
      <c r="M5"/>
      <c r="N5"/>
    </row>
    <row r="6" spans="1:14" x14ac:dyDescent="0.3">
      <c r="A6" s="86"/>
      <c r="B6" s="87"/>
      <c r="C6" s="88" t="s">
        <v>5</v>
      </c>
      <c r="D6" s="89"/>
    </row>
    <row r="7" spans="1:14" ht="14.5" x14ac:dyDescent="0.35">
      <c r="A7" s="82"/>
      <c r="B7" s="83"/>
      <c r="C7" s="100" t="s">
        <v>6</v>
      </c>
      <c r="D7"/>
      <c r="E7"/>
      <c r="F7"/>
      <c r="G7"/>
      <c r="H7"/>
      <c r="I7"/>
      <c r="J7"/>
      <c r="K7"/>
      <c r="L7"/>
      <c r="M7"/>
      <c r="N7"/>
    </row>
    <row r="8" spans="1:14" s="95" customFormat="1" ht="14.5" x14ac:dyDescent="0.35">
      <c r="A8" s="91"/>
      <c r="B8" s="92"/>
      <c r="C8" s="93" t="s">
        <v>169</v>
      </c>
      <c r="D8" s="94"/>
      <c r="E8" s="94"/>
      <c r="F8" s="94"/>
      <c r="G8" s="94"/>
      <c r="H8" s="94"/>
      <c r="I8" s="94"/>
      <c r="J8" s="94"/>
      <c r="K8" s="94"/>
      <c r="L8" s="94"/>
      <c r="M8" s="94"/>
      <c r="N8" s="94"/>
    </row>
    <row r="9" spans="1:14" s="95" customFormat="1" ht="42" x14ac:dyDescent="0.35">
      <c r="A9" s="91"/>
      <c r="B9" s="92"/>
      <c r="C9" s="93" t="s">
        <v>7</v>
      </c>
      <c r="D9" s="94"/>
      <c r="E9" s="94"/>
      <c r="F9" s="94"/>
      <c r="G9" s="94"/>
      <c r="H9" s="94"/>
      <c r="I9" s="94"/>
      <c r="J9" s="94"/>
      <c r="K9" s="94"/>
      <c r="L9" s="94"/>
      <c r="M9" s="94"/>
      <c r="N9" s="94"/>
    </row>
    <row r="10" spans="1:14" s="95" customFormat="1" ht="28" x14ac:dyDescent="0.35">
      <c r="A10" s="91"/>
      <c r="B10" s="92"/>
      <c r="C10" s="93" t="s">
        <v>8</v>
      </c>
      <c r="D10" s="94"/>
      <c r="E10" s="94"/>
      <c r="F10" s="94"/>
      <c r="G10" s="94"/>
      <c r="H10" s="94"/>
      <c r="I10" s="94"/>
      <c r="J10" s="94"/>
      <c r="K10" s="94"/>
      <c r="L10" s="94"/>
      <c r="M10" s="94"/>
      <c r="N10" s="94"/>
    </row>
    <row r="11" spans="1:14" s="95" customFormat="1" ht="28" x14ac:dyDescent="0.35">
      <c r="A11" s="91"/>
      <c r="B11" s="92"/>
      <c r="C11" s="96" t="s">
        <v>9</v>
      </c>
      <c r="D11" s="94"/>
      <c r="E11" s="94"/>
      <c r="F11" s="94"/>
      <c r="G11" s="94"/>
      <c r="H11" s="94"/>
      <c r="I11" s="94"/>
      <c r="J11" s="94"/>
      <c r="K11" s="94"/>
      <c r="L11" s="94"/>
      <c r="M11" s="94"/>
      <c r="N11" s="94"/>
    </row>
    <row r="12" spans="1:14" s="95" customFormat="1" ht="98" x14ac:dyDescent="0.35">
      <c r="A12" s="91"/>
      <c r="B12" s="92"/>
      <c r="C12" s="93" t="s">
        <v>218</v>
      </c>
      <c r="D12" s="94"/>
      <c r="E12" s="94"/>
      <c r="F12" s="94"/>
      <c r="G12" s="94"/>
      <c r="H12" s="94"/>
      <c r="I12" s="94"/>
      <c r="J12" s="94"/>
      <c r="K12" s="94"/>
      <c r="L12" s="94"/>
      <c r="M12" s="94"/>
      <c r="N12" s="94"/>
    </row>
    <row r="13" spans="1:14" ht="14.5" x14ac:dyDescent="0.35">
      <c r="A13" s="90"/>
      <c r="B13" s="97"/>
      <c r="C13" s="88"/>
      <c r="D13"/>
      <c r="E13"/>
      <c r="F13"/>
      <c r="G13"/>
      <c r="H13"/>
      <c r="I13"/>
      <c r="J13"/>
      <c r="K13"/>
      <c r="L13"/>
      <c r="M13"/>
      <c r="N13"/>
    </row>
    <row r="14" spans="1:14" x14ac:dyDescent="0.3">
      <c r="A14" s="82">
        <v>2</v>
      </c>
      <c r="B14" s="83" t="s">
        <v>10</v>
      </c>
      <c r="C14" s="84" t="s">
        <v>168</v>
      </c>
      <c r="D14" s="89"/>
    </row>
    <row r="15" spans="1:14" x14ac:dyDescent="0.3">
      <c r="A15" s="86"/>
      <c r="B15" s="87"/>
      <c r="C15" s="88" t="s">
        <v>5</v>
      </c>
      <c r="D15" s="89"/>
    </row>
    <row r="16" spans="1:14" ht="42.5" x14ac:dyDescent="0.35">
      <c r="A16" s="82"/>
      <c r="B16" s="83"/>
      <c r="C16" s="100" t="s">
        <v>219</v>
      </c>
      <c r="D16"/>
      <c r="E16"/>
      <c r="F16"/>
      <c r="G16"/>
      <c r="H16"/>
      <c r="I16"/>
      <c r="J16"/>
      <c r="K16"/>
      <c r="L16"/>
      <c r="M16"/>
      <c r="N16"/>
    </row>
    <row r="17" spans="1:14" ht="48.65" customHeight="1" x14ac:dyDescent="0.35">
      <c r="A17" s="82"/>
      <c r="B17" s="83"/>
      <c r="C17" s="100" t="s">
        <v>212</v>
      </c>
      <c r="D17"/>
      <c r="E17"/>
      <c r="F17"/>
      <c r="G17"/>
      <c r="H17"/>
      <c r="I17"/>
      <c r="J17"/>
      <c r="K17"/>
      <c r="L17"/>
      <c r="M17"/>
      <c r="N17"/>
    </row>
    <row r="18" spans="1:14" ht="31.5" customHeight="1" x14ac:dyDescent="0.35">
      <c r="A18" s="82"/>
      <c r="B18" s="83"/>
      <c r="C18" s="100" t="s">
        <v>11</v>
      </c>
      <c r="D18"/>
      <c r="E18"/>
      <c r="F18"/>
      <c r="G18"/>
      <c r="H18"/>
      <c r="I18"/>
      <c r="J18"/>
      <c r="K18"/>
      <c r="L18"/>
      <c r="M18"/>
      <c r="N18"/>
    </row>
    <row r="19" spans="1:14" s="95" customFormat="1" ht="14.5" x14ac:dyDescent="0.35">
      <c r="A19" s="91"/>
      <c r="B19" s="92"/>
      <c r="C19" s="93" t="s">
        <v>169</v>
      </c>
      <c r="D19" s="94"/>
      <c r="E19" s="94"/>
      <c r="F19" s="94"/>
      <c r="G19" s="94"/>
      <c r="H19" s="94"/>
      <c r="I19" s="94"/>
      <c r="J19" s="94"/>
      <c r="K19" s="94"/>
      <c r="L19" s="94"/>
      <c r="M19" s="94"/>
      <c r="N19" s="94"/>
    </row>
    <row r="20" spans="1:14" x14ac:dyDescent="0.3">
      <c r="A20" s="98"/>
      <c r="B20" s="87"/>
      <c r="C20" s="99"/>
    </row>
    <row r="21" spans="1:14" ht="14.5" x14ac:dyDescent="0.35">
      <c r="A21" s="82">
        <v>3</v>
      </c>
      <c r="B21" s="83" t="s">
        <v>12</v>
      </c>
      <c r="C21" s="84" t="s">
        <v>168</v>
      </c>
      <c r="D21"/>
      <c r="E21"/>
      <c r="F21"/>
      <c r="G21"/>
      <c r="H21"/>
      <c r="I21"/>
      <c r="J21"/>
      <c r="K21"/>
      <c r="L21"/>
      <c r="M21"/>
      <c r="N21"/>
    </row>
    <row r="22" spans="1:14" ht="14.5" x14ac:dyDescent="0.35">
      <c r="A22" s="90"/>
      <c r="B22" s="88"/>
      <c r="C22" s="88" t="s">
        <v>5</v>
      </c>
      <c r="D22"/>
      <c r="E22"/>
      <c r="F22"/>
      <c r="G22"/>
      <c r="H22"/>
      <c r="I22"/>
      <c r="J22"/>
      <c r="K22"/>
      <c r="L22"/>
      <c r="M22"/>
      <c r="N22"/>
    </row>
    <row r="23" spans="1:14" ht="42.5" x14ac:dyDescent="0.35">
      <c r="A23" s="97"/>
      <c r="B23" s="90"/>
      <c r="C23" s="100" t="s">
        <v>13</v>
      </c>
      <c r="D23"/>
      <c r="E23"/>
      <c r="F23"/>
      <c r="G23"/>
      <c r="H23"/>
      <c r="I23"/>
      <c r="J23"/>
      <c r="K23"/>
      <c r="L23"/>
      <c r="M23"/>
      <c r="N23"/>
    </row>
    <row r="24" spans="1:14" ht="56.5" x14ac:dyDescent="0.35">
      <c r="A24" s="97"/>
      <c r="B24" s="90"/>
      <c r="C24" s="100" t="s">
        <v>220</v>
      </c>
      <c r="D24"/>
      <c r="E24"/>
      <c r="F24"/>
      <c r="G24"/>
      <c r="H24"/>
      <c r="I24"/>
      <c r="J24"/>
      <c r="K24"/>
      <c r="L24"/>
      <c r="M24"/>
      <c r="N24"/>
    </row>
    <row r="25" spans="1:14" ht="28.5" x14ac:dyDescent="0.35">
      <c r="A25" s="97"/>
      <c r="B25" s="90"/>
      <c r="C25" s="100" t="s">
        <v>14</v>
      </c>
      <c r="D25"/>
      <c r="E25"/>
      <c r="F25"/>
      <c r="G25"/>
      <c r="H25"/>
      <c r="I25"/>
      <c r="J25"/>
      <c r="K25"/>
      <c r="L25"/>
      <c r="M25"/>
      <c r="N25"/>
    </row>
    <row r="26" spans="1:14" ht="14.5" x14ac:dyDescent="0.35">
      <c r="A26" s="97"/>
      <c r="B26" s="90"/>
      <c r="C26" s="93" t="s">
        <v>170</v>
      </c>
      <c r="D26"/>
      <c r="E26"/>
      <c r="F26"/>
      <c r="G26"/>
      <c r="H26"/>
      <c r="I26"/>
      <c r="J26"/>
      <c r="K26"/>
      <c r="L26"/>
      <c r="M26"/>
      <c r="N26"/>
    </row>
    <row r="27" spans="1:14" x14ac:dyDescent="0.3">
      <c r="A27" s="98"/>
      <c r="B27" s="87"/>
      <c r="C27" s="101"/>
    </row>
    <row r="28" spans="1:14" x14ac:dyDescent="0.3">
      <c r="A28" s="98">
        <v>4</v>
      </c>
      <c r="B28" s="87" t="s">
        <v>15</v>
      </c>
      <c r="C28" s="160" t="s">
        <v>171</v>
      </c>
    </row>
    <row r="29" spans="1:14" ht="28" x14ac:dyDescent="0.3">
      <c r="A29" s="98"/>
      <c r="B29" s="87"/>
      <c r="C29" s="126" t="s">
        <v>16</v>
      </c>
    </row>
    <row r="30" spans="1:14" x14ac:dyDescent="0.3">
      <c r="A30" s="98"/>
      <c r="B30" s="87"/>
      <c r="C30" s="101"/>
    </row>
    <row r="31" spans="1:14" s="95" customFormat="1" ht="42" x14ac:dyDescent="0.35">
      <c r="A31" s="102"/>
      <c r="B31" s="103" t="s">
        <v>17</v>
      </c>
      <c r="C31" s="104" t="s">
        <v>18</v>
      </c>
    </row>
    <row r="32" spans="1:14" s="95" customFormat="1" ht="56" x14ac:dyDescent="0.35">
      <c r="A32" s="102"/>
      <c r="B32" s="103"/>
      <c r="C32" s="104" t="s">
        <v>174</v>
      </c>
    </row>
    <row r="33" spans="1:3" ht="28" x14ac:dyDescent="0.3">
      <c r="A33" s="102"/>
      <c r="B33" s="103"/>
      <c r="C33" s="104" t="s">
        <v>19</v>
      </c>
    </row>
    <row r="43" spans="1:3" x14ac:dyDescent="0.3">
      <c r="B43" s="77"/>
      <c r="C43" s="89"/>
    </row>
  </sheetData>
  <mergeCells count="1">
    <mergeCell ref="A1:C1"/>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41"/>
  <sheetViews>
    <sheetView tabSelected="1" zoomScale="70" zoomScaleNormal="70" workbookViewId="0">
      <selection activeCell="B39" sqref="B39"/>
    </sheetView>
  </sheetViews>
  <sheetFormatPr defaultColWidth="9.1796875" defaultRowHeight="14" x14ac:dyDescent="0.35"/>
  <cols>
    <col min="1" max="1" width="9.1796875" style="2"/>
    <col min="2" max="2" width="56" style="5" customWidth="1"/>
    <col min="3" max="3" width="41.54296875" style="5" customWidth="1"/>
    <col min="4" max="4" width="50.7265625" style="5" customWidth="1"/>
    <col min="5" max="6" width="15.7265625" style="1" customWidth="1"/>
    <col min="7" max="7" width="22.7265625" style="1" customWidth="1"/>
    <col min="8" max="11" width="15.7265625" style="1" customWidth="1"/>
    <col min="12" max="13" width="20.7265625" style="1" customWidth="1"/>
    <col min="14" max="22" width="15.7265625" style="1" customWidth="1"/>
    <col min="23" max="23" width="15.453125" style="1" customWidth="1"/>
    <col min="24" max="24" width="14.81640625" style="1" customWidth="1"/>
    <col min="25" max="25" width="16.453125" style="1" customWidth="1"/>
    <col min="26" max="26" width="14.7265625" style="1" customWidth="1"/>
    <col min="27" max="27" width="16.453125" style="1" customWidth="1"/>
    <col min="28" max="28" width="2.1796875" style="1" customWidth="1"/>
    <col min="29" max="35" width="15.7265625" style="1" customWidth="1"/>
    <col min="36" max="36" width="19.81640625" style="1" customWidth="1"/>
    <col min="37" max="37" width="28.81640625" style="1" customWidth="1"/>
    <col min="38" max="40" width="25.453125" style="1" customWidth="1"/>
    <col min="41" max="41" width="2.81640625" style="1" customWidth="1"/>
    <col min="42" max="46" width="15.7265625" style="1" customWidth="1"/>
    <col min="47" max="47" width="20" style="1" customWidth="1"/>
    <col min="48" max="48" width="24.26953125" style="1" customWidth="1"/>
    <col min="49" max="51" width="25.26953125" style="1" customWidth="1"/>
    <col min="52" max="16384" width="9.1796875" style="1"/>
  </cols>
  <sheetData>
    <row r="1" spans="1:51" ht="20.149999999999999" customHeight="1" x14ac:dyDescent="0.35">
      <c r="A1" s="207" t="s">
        <v>209</v>
      </c>
      <c r="B1" s="207"/>
      <c r="C1" s="207"/>
      <c r="D1" s="207"/>
      <c r="E1" s="48"/>
      <c r="F1" s="49"/>
      <c r="G1" s="222"/>
      <c r="H1" s="222"/>
      <c r="I1" s="55"/>
      <c r="J1" s="55"/>
      <c r="K1" s="55"/>
      <c r="L1" s="55"/>
      <c r="M1" s="55"/>
      <c r="N1" s="55"/>
      <c r="O1" s="55"/>
      <c r="P1" s="55"/>
      <c r="Q1" s="55"/>
      <c r="R1" s="55"/>
      <c r="S1" s="51"/>
      <c r="T1" s="51"/>
      <c r="U1" s="51"/>
      <c r="V1" s="51"/>
      <c r="W1" s="115"/>
      <c r="X1" s="115"/>
      <c r="Y1" s="115"/>
      <c r="Z1" s="115"/>
      <c r="AA1" s="115"/>
      <c r="AC1" s="55"/>
      <c r="AD1" s="55"/>
      <c r="AE1" s="55"/>
      <c r="AF1" s="51"/>
      <c r="AG1" s="51"/>
      <c r="AH1" s="51"/>
      <c r="AI1" s="51"/>
      <c r="AJ1" s="51"/>
      <c r="AK1" s="51"/>
      <c r="AL1" s="51"/>
      <c r="AM1" s="51"/>
      <c r="AN1" s="51"/>
      <c r="AP1" s="55"/>
      <c r="AQ1" s="51"/>
      <c r="AR1" s="51"/>
      <c r="AS1" s="51"/>
      <c r="AT1" s="51"/>
      <c r="AU1" s="51"/>
      <c r="AV1" s="51"/>
      <c r="AW1" s="51"/>
      <c r="AX1" s="51"/>
      <c r="AY1" s="51"/>
    </row>
    <row r="2" spans="1:51" ht="20.149999999999999" customHeight="1" thickBot="1" x14ac:dyDescent="0.4">
      <c r="A2" s="57"/>
      <c r="B2" s="59"/>
      <c r="C2" s="50"/>
      <c r="D2" s="50"/>
      <c r="E2" s="50"/>
      <c r="F2" s="52"/>
      <c r="G2" s="54"/>
      <c r="H2" s="54"/>
      <c r="I2" s="55"/>
      <c r="J2" s="55"/>
      <c r="K2" s="55"/>
      <c r="L2" s="55"/>
      <c r="M2" s="55"/>
      <c r="N2" s="55"/>
      <c r="O2" s="55"/>
      <c r="P2" s="55"/>
      <c r="Q2" s="55"/>
      <c r="R2" s="55"/>
      <c r="S2" s="51"/>
      <c r="T2" s="51"/>
      <c r="U2" s="51"/>
      <c r="V2" s="51"/>
      <c r="W2" s="115"/>
      <c r="X2" s="115"/>
      <c r="Y2" s="115"/>
      <c r="Z2" s="115"/>
      <c r="AA2" s="115"/>
      <c r="AC2" s="55"/>
      <c r="AD2" s="55"/>
      <c r="AE2" s="55"/>
      <c r="AF2" s="51"/>
      <c r="AG2" s="51"/>
      <c r="AH2" s="51"/>
      <c r="AI2" s="51"/>
      <c r="AJ2" s="51"/>
      <c r="AK2" s="51"/>
      <c r="AL2" s="51"/>
      <c r="AM2" s="51"/>
      <c r="AN2" s="51"/>
      <c r="AP2" s="55"/>
      <c r="AQ2" s="51"/>
      <c r="AR2" s="51"/>
      <c r="AS2" s="51"/>
      <c r="AT2" s="51"/>
      <c r="AU2" s="51"/>
      <c r="AV2" s="51"/>
      <c r="AW2" s="51"/>
      <c r="AX2" s="51"/>
      <c r="AY2" s="51"/>
    </row>
    <row r="3" spans="1:51" s="4" customFormat="1" ht="20.149999999999999" customHeight="1" thickBot="1" x14ac:dyDescent="0.4">
      <c r="A3" s="135"/>
      <c r="B3" s="136" t="s">
        <v>20</v>
      </c>
      <c r="C3" s="212"/>
      <c r="D3" s="213"/>
      <c r="E3" s="214"/>
      <c r="F3" s="137"/>
      <c r="G3" s="138"/>
      <c r="H3" s="138"/>
      <c r="I3" s="139"/>
      <c r="J3" s="139"/>
      <c r="K3" s="139"/>
      <c r="L3" s="139"/>
      <c r="M3" s="139"/>
      <c r="N3" s="139"/>
      <c r="O3" s="139"/>
      <c r="P3" s="215" t="s">
        <v>22</v>
      </c>
      <c r="Q3" s="216"/>
      <c r="R3" s="216"/>
      <c r="S3" s="216"/>
      <c r="T3" s="216"/>
      <c r="U3" s="216"/>
      <c r="V3" s="217"/>
      <c r="W3" s="197" t="s">
        <v>23</v>
      </c>
      <c r="X3" s="198"/>
      <c r="Y3" s="198"/>
      <c r="Z3" s="198"/>
      <c r="AA3" s="198"/>
      <c r="AC3" s="215" t="s">
        <v>24</v>
      </c>
      <c r="AD3" s="216"/>
      <c r="AE3" s="216"/>
      <c r="AF3" s="216"/>
      <c r="AG3" s="216"/>
      <c r="AH3" s="216"/>
      <c r="AI3" s="217"/>
      <c r="AJ3" s="197" t="s">
        <v>23</v>
      </c>
      <c r="AK3" s="198"/>
      <c r="AL3" s="198"/>
      <c r="AM3" s="198"/>
      <c r="AN3" s="198"/>
      <c r="AP3" s="215" t="s">
        <v>204</v>
      </c>
      <c r="AQ3" s="216"/>
      <c r="AR3" s="216"/>
      <c r="AS3" s="216"/>
      <c r="AT3" s="217"/>
      <c r="AU3" s="197" t="s">
        <v>23</v>
      </c>
      <c r="AV3" s="198"/>
      <c r="AW3" s="198"/>
      <c r="AX3" s="198"/>
      <c r="AY3" s="198"/>
    </row>
    <row r="4" spans="1:51" ht="14.5" thickBot="1" x14ac:dyDescent="0.35">
      <c r="A4" s="6" t="s">
        <v>25</v>
      </c>
      <c r="B4" s="27" t="s">
        <v>26</v>
      </c>
      <c r="C4" s="27" t="s">
        <v>27</v>
      </c>
      <c r="D4" s="27" t="s">
        <v>28</v>
      </c>
      <c r="E4" s="60" t="s">
        <v>29</v>
      </c>
      <c r="F4" s="4" t="s">
        <v>30</v>
      </c>
      <c r="G4" s="60" t="s">
        <v>31</v>
      </c>
      <c r="H4" s="60" t="s">
        <v>32</v>
      </c>
      <c r="I4" s="60" t="s">
        <v>33</v>
      </c>
      <c r="J4" s="60" t="s">
        <v>34</v>
      </c>
      <c r="K4" s="60" t="s">
        <v>35</v>
      </c>
      <c r="L4" s="60" t="s">
        <v>36</v>
      </c>
      <c r="M4" s="60" t="s">
        <v>37</v>
      </c>
      <c r="N4" s="60" t="s">
        <v>38</v>
      </c>
      <c r="O4" s="60" t="s">
        <v>39</v>
      </c>
      <c r="P4" s="60" t="s">
        <v>40</v>
      </c>
      <c r="Q4" s="60" t="s">
        <v>41</v>
      </c>
      <c r="R4" s="60" t="s">
        <v>42</v>
      </c>
      <c r="S4" s="60" t="s">
        <v>43</v>
      </c>
      <c r="T4" s="60" t="s">
        <v>44</v>
      </c>
      <c r="U4" s="60" t="s">
        <v>45</v>
      </c>
      <c r="V4" s="2" t="s">
        <v>46</v>
      </c>
      <c r="W4" s="2" t="s">
        <v>47</v>
      </c>
      <c r="X4" s="2" t="s">
        <v>48</v>
      </c>
      <c r="Y4" s="2" t="s">
        <v>49</v>
      </c>
      <c r="Z4" s="2" t="s">
        <v>200</v>
      </c>
      <c r="AA4" s="2" t="s">
        <v>201</v>
      </c>
      <c r="AB4" s="2"/>
      <c r="AC4" s="60" t="s">
        <v>50</v>
      </c>
      <c r="AD4" s="60" t="s">
        <v>51</v>
      </c>
      <c r="AE4" s="60" t="s">
        <v>52</v>
      </c>
      <c r="AF4" s="60" t="s">
        <v>53</v>
      </c>
      <c r="AG4" s="60" t="s">
        <v>54</v>
      </c>
      <c r="AH4" s="60" t="s">
        <v>55</v>
      </c>
      <c r="AI4" s="3" t="s">
        <v>56</v>
      </c>
      <c r="AJ4" s="2" t="s">
        <v>57</v>
      </c>
      <c r="AK4" s="2" t="s">
        <v>58</v>
      </c>
      <c r="AL4" s="2" t="s">
        <v>59</v>
      </c>
      <c r="AM4" s="2" t="s">
        <v>202</v>
      </c>
      <c r="AN4" s="2" t="s">
        <v>203</v>
      </c>
      <c r="AP4" s="60" t="s">
        <v>60</v>
      </c>
      <c r="AQ4" s="60" t="s">
        <v>61</v>
      </c>
      <c r="AR4" s="60" t="s">
        <v>62</v>
      </c>
      <c r="AS4" s="60" t="s">
        <v>63</v>
      </c>
      <c r="AT4" s="60" t="s">
        <v>64</v>
      </c>
      <c r="AU4" s="3" t="s">
        <v>65</v>
      </c>
      <c r="AV4" s="3" t="s">
        <v>66</v>
      </c>
      <c r="AW4" s="3" t="s">
        <v>67</v>
      </c>
      <c r="AX4" s="3" t="s">
        <v>205</v>
      </c>
      <c r="AY4" s="3" t="s">
        <v>206</v>
      </c>
    </row>
    <row r="5" spans="1:51" s="4" customFormat="1" ht="28.5" customHeight="1" x14ac:dyDescent="0.35">
      <c r="A5" s="208" t="s">
        <v>68</v>
      </c>
      <c r="B5" s="218" t="s">
        <v>69</v>
      </c>
      <c r="C5" s="210" t="s">
        <v>213</v>
      </c>
      <c r="D5" s="220" t="s">
        <v>70</v>
      </c>
      <c r="E5" s="218" t="s">
        <v>71</v>
      </c>
      <c r="F5" s="218" t="s">
        <v>72</v>
      </c>
      <c r="G5" s="218" t="s">
        <v>73</v>
      </c>
      <c r="H5" s="218" t="s">
        <v>74</v>
      </c>
      <c r="I5" s="220" t="s">
        <v>75</v>
      </c>
      <c r="J5" s="220"/>
      <c r="K5" s="220"/>
      <c r="L5" s="218" t="s">
        <v>76</v>
      </c>
      <c r="M5" s="218" t="s">
        <v>77</v>
      </c>
      <c r="N5" s="218" t="s">
        <v>78</v>
      </c>
      <c r="O5" s="218" t="s">
        <v>79</v>
      </c>
      <c r="P5" s="218" t="s">
        <v>80</v>
      </c>
      <c r="Q5" s="225" t="s">
        <v>81</v>
      </c>
      <c r="R5" s="223" t="s">
        <v>82</v>
      </c>
      <c r="S5" s="130" t="s">
        <v>83</v>
      </c>
      <c r="T5" s="218" t="s">
        <v>84</v>
      </c>
      <c r="U5" s="130" t="s">
        <v>85</v>
      </c>
      <c r="V5" s="199" t="s">
        <v>167</v>
      </c>
      <c r="W5" s="140">
        <v>1</v>
      </c>
      <c r="X5" s="141">
        <v>1.04</v>
      </c>
      <c r="Y5" s="141">
        <v>1.04</v>
      </c>
      <c r="Z5" s="141">
        <v>1.04</v>
      </c>
      <c r="AA5" s="141">
        <v>1.04</v>
      </c>
      <c r="AC5" s="218" t="s">
        <v>86</v>
      </c>
      <c r="AD5" s="218" t="s">
        <v>81</v>
      </c>
      <c r="AE5" s="223" t="s">
        <v>82</v>
      </c>
      <c r="AF5" s="130" t="s">
        <v>83</v>
      </c>
      <c r="AG5" s="218" t="s">
        <v>87</v>
      </c>
      <c r="AH5" s="130" t="s">
        <v>85</v>
      </c>
      <c r="AI5" s="199" t="s">
        <v>88</v>
      </c>
      <c r="AJ5" s="140">
        <v>1</v>
      </c>
      <c r="AK5" s="141">
        <v>1.04</v>
      </c>
      <c r="AL5" s="141">
        <v>1.04</v>
      </c>
      <c r="AM5" s="141">
        <v>1.04</v>
      </c>
      <c r="AN5" s="141">
        <v>1.04</v>
      </c>
      <c r="AP5" s="218" t="s">
        <v>86</v>
      </c>
      <c r="AQ5" s="130" t="s">
        <v>83</v>
      </c>
      <c r="AR5" s="218" t="s">
        <v>87</v>
      </c>
      <c r="AS5" s="130" t="s">
        <v>85</v>
      </c>
      <c r="AT5" s="199" t="s">
        <v>88</v>
      </c>
      <c r="AU5" s="140">
        <v>1</v>
      </c>
      <c r="AV5" s="141">
        <v>1.04</v>
      </c>
      <c r="AW5" s="141">
        <v>1.04</v>
      </c>
      <c r="AX5" s="141">
        <v>1.04</v>
      </c>
      <c r="AY5" s="141">
        <v>1.04</v>
      </c>
    </row>
    <row r="6" spans="1:51" s="4" customFormat="1" ht="54" customHeight="1" x14ac:dyDescent="0.3">
      <c r="A6" s="209"/>
      <c r="B6" s="221"/>
      <c r="C6" s="211"/>
      <c r="D6" s="221"/>
      <c r="E6" s="219"/>
      <c r="F6" s="219"/>
      <c r="G6" s="219"/>
      <c r="H6" s="219"/>
      <c r="I6" s="131" t="s">
        <v>89</v>
      </c>
      <c r="J6" s="131" t="s">
        <v>90</v>
      </c>
      <c r="K6" s="131" t="s">
        <v>217</v>
      </c>
      <c r="L6" s="219"/>
      <c r="M6" s="219"/>
      <c r="N6" s="219"/>
      <c r="O6" s="219"/>
      <c r="P6" s="219"/>
      <c r="Q6" s="226"/>
      <c r="R6" s="224"/>
      <c r="S6" s="35">
        <f>'2. Overheads &amp; Profit'!$B$35</f>
        <v>0</v>
      </c>
      <c r="T6" s="219"/>
      <c r="U6" s="35">
        <f>'2. Overheads &amp; Profit'!$B$38</f>
        <v>0</v>
      </c>
      <c r="V6" s="200"/>
      <c r="W6" s="142" t="s">
        <v>198</v>
      </c>
      <c r="X6" s="142" t="s">
        <v>195</v>
      </c>
      <c r="Y6" s="142" t="s">
        <v>196</v>
      </c>
      <c r="Z6" s="142" t="s">
        <v>197</v>
      </c>
      <c r="AA6" s="142" t="s">
        <v>199</v>
      </c>
      <c r="AC6" s="219"/>
      <c r="AD6" s="219"/>
      <c r="AE6" s="224"/>
      <c r="AF6" s="34">
        <f>'2. Overheads &amp; Profit'!$B$35</f>
        <v>0</v>
      </c>
      <c r="AG6" s="219"/>
      <c r="AH6" s="35">
        <f>'2. Overheads &amp; Profit'!$B$38</f>
        <v>0</v>
      </c>
      <c r="AI6" s="200"/>
      <c r="AJ6" s="142" t="s">
        <v>198</v>
      </c>
      <c r="AK6" s="142" t="s">
        <v>195</v>
      </c>
      <c r="AL6" s="142" t="s">
        <v>196</v>
      </c>
      <c r="AM6" s="142" t="s">
        <v>197</v>
      </c>
      <c r="AN6" s="142" t="s">
        <v>199</v>
      </c>
      <c r="AP6" s="219"/>
      <c r="AQ6" s="34">
        <f>'2. Overheads &amp; Profit'!$B$35</f>
        <v>0</v>
      </c>
      <c r="AR6" s="219"/>
      <c r="AS6" s="35">
        <f>'2. Overheads &amp; Profit'!$B$38</f>
        <v>0</v>
      </c>
      <c r="AT6" s="200"/>
      <c r="AU6" s="142" t="s">
        <v>198</v>
      </c>
      <c r="AV6" s="142" t="s">
        <v>195</v>
      </c>
      <c r="AW6" s="142" t="s">
        <v>196</v>
      </c>
      <c r="AX6" s="142" t="s">
        <v>197</v>
      </c>
      <c r="AY6" s="142" t="s">
        <v>199</v>
      </c>
    </row>
    <row r="7" spans="1:51" s="4" customFormat="1" x14ac:dyDescent="0.35">
      <c r="A7" s="143"/>
      <c r="B7" s="144"/>
      <c r="C7" s="144"/>
      <c r="D7" s="58"/>
      <c r="E7" s="145"/>
      <c r="F7" s="131"/>
      <c r="G7" s="28"/>
      <c r="H7" s="132"/>
      <c r="I7" s="28"/>
      <c r="J7" s="28"/>
      <c r="K7" s="28"/>
      <c r="L7" s="146"/>
      <c r="M7" s="28"/>
      <c r="N7" s="132"/>
      <c r="O7" s="132"/>
      <c r="P7" s="28"/>
      <c r="Q7" s="30"/>
      <c r="R7" s="30"/>
      <c r="S7" s="28"/>
      <c r="T7" s="28"/>
      <c r="U7" s="28"/>
      <c r="V7" s="133"/>
      <c r="W7" s="147"/>
      <c r="X7" s="147"/>
      <c r="Y7" s="147"/>
      <c r="Z7" s="147"/>
      <c r="AA7" s="147"/>
      <c r="AC7" s="28"/>
      <c r="AD7" s="30"/>
      <c r="AE7" s="30"/>
      <c r="AF7" s="28"/>
      <c r="AG7" s="28"/>
      <c r="AH7" s="28"/>
      <c r="AI7" s="133"/>
      <c r="AJ7" s="147"/>
      <c r="AK7" s="147"/>
      <c r="AL7" s="147"/>
      <c r="AM7" s="147"/>
      <c r="AN7" s="147"/>
      <c r="AP7" s="28"/>
      <c r="AQ7" s="28"/>
      <c r="AR7" s="28"/>
      <c r="AS7" s="28"/>
      <c r="AT7" s="133"/>
      <c r="AU7" s="147"/>
      <c r="AV7" s="147"/>
      <c r="AW7" s="147"/>
      <c r="AX7" s="147"/>
      <c r="AY7" s="147"/>
    </row>
    <row r="8" spans="1:51" s="4" customFormat="1" ht="16" customHeight="1" x14ac:dyDescent="0.35">
      <c r="A8" s="143">
        <v>1</v>
      </c>
      <c r="B8" s="148"/>
      <c r="C8" s="149" t="s">
        <v>91</v>
      </c>
      <c r="D8" s="106"/>
      <c r="E8" s="150"/>
      <c r="F8" s="29" t="s">
        <v>21</v>
      </c>
      <c r="G8" s="107">
        <v>0</v>
      </c>
      <c r="H8" s="29" t="s">
        <v>21</v>
      </c>
      <c r="I8" s="107">
        <v>0</v>
      </c>
      <c r="J8" s="107">
        <v>0</v>
      </c>
      <c r="K8" s="107">
        <v>0</v>
      </c>
      <c r="L8" s="161">
        <f>SUM(I8:K8)</f>
        <v>0</v>
      </c>
      <c r="M8" s="162">
        <f t="shared" ref="M8:M13" si="0">SUMIF(F8,"n",L8)+SUMIF(F8,"n",G8)</f>
        <v>0</v>
      </c>
      <c r="N8" s="124">
        <v>0</v>
      </c>
      <c r="O8" s="124">
        <v>0</v>
      </c>
      <c r="P8" s="28" t="e">
        <f t="shared" ref="P8:P13" si="1">M8/O8</f>
        <v>#DIV/0!</v>
      </c>
      <c r="Q8" s="173">
        <v>0</v>
      </c>
      <c r="R8" s="53" t="e">
        <f>SUM(Q8*P8)</f>
        <v>#DIV/0!</v>
      </c>
      <c r="S8" s="28" t="e">
        <f>SUM(S6*P8)</f>
        <v>#DIV/0!</v>
      </c>
      <c r="T8" s="28" t="e">
        <f>SUM(P8+R8+S8)</f>
        <v>#DIV/0!</v>
      </c>
      <c r="U8" s="28" t="e">
        <f>SUM(U6*P8)</f>
        <v>#DIV/0!</v>
      </c>
      <c r="V8" s="133" t="e">
        <f>SUMIF(F8,"n",T8)+SUMIF(F8,"n",U8)</f>
        <v>#DIV/0!</v>
      </c>
      <c r="W8" s="151" t="e">
        <f>V8*W$5</f>
        <v>#DIV/0!</v>
      </c>
      <c r="X8" s="151" t="e">
        <f>W8*X$5</f>
        <v>#DIV/0!</v>
      </c>
      <c r="Y8" s="151" t="e">
        <f>X8*Y$5</f>
        <v>#DIV/0!</v>
      </c>
      <c r="Z8" s="151" t="e">
        <f>Y8*Z$5</f>
        <v>#DIV/0!</v>
      </c>
      <c r="AA8" s="151" t="e">
        <f>Z8*AA$5</f>
        <v>#DIV/0!</v>
      </c>
      <c r="AC8" s="191" t="e">
        <f>P8*7.5</f>
        <v>#DIV/0!</v>
      </c>
      <c r="AD8" s="134">
        <f>Q8</f>
        <v>0</v>
      </c>
      <c r="AE8" s="53" t="e">
        <f t="shared" ref="AE8:AE13" si="2">SUM(AD8*AC8)</f>
        <v>#DIV/0!</v>
      </c>
      <c r="AF8" s="28" t="e">
        <f>SUM(AF6*AC8)</f>
        <v>#DIV/0!</v>
      </c>
      <c r="AG8" s="28" t="e">
        <f t="shared" ref="AG8:AG13" si="3">SUM(AC8+AE8+AF8)</f>
        <v>#DIV/0!</v>
      </c>
      <c r="AH8" s="28" t="e">
        <f>SUM(AH6*AC8)</f>
        <v>#DIV/0!</v>
      </c>
      <c r="AI8" s="133" t="e">
        <f t="shared" ref="AI8:AI13" si="4">SUMIF(F8,"n",AG8)+SUMIF(F8,"n",AH8)</f>
        <v>#DIV/0!</v>
      </c>
      <c r="AJ8" s="193" t="e">
        <f>AI8*AJ$5</f>
        <v>#DIV/0!</v>
      </c>
      <c r="AK8" s="151" t="e">
        <f>AJ8*AK$5</f>
        <v>#DIV/0!</v>
      </c>
      <c r="AL8" s="193" t="e">
        <f>AK8*AL$5</f>
        <v>#DIV/0!</v>
      </c>
      <c r="AM8" s="151" t="e">
        <f>AL8*AM$5</f>
        <v>#DIV/0!</v>
      </c>
      <c r="AN8" s="193" t="e">
        <f>AM8*AN$5</f>
        <v>#DIV/0!</v>
      </c>
      <c r="AO8" s="67"/>
      <c r="AP8" s="28" t="e">
        <f t="shared" ref="AP8:AP13" si="5">AC8</f>
        <v>#DIV/0!</v>
      </c>
      <c r="AQ8" s="28" t="e">
        <f>SUM(AQ6*AP8)</f>
        <v>#DIV/0!</v>
      </c>
      <c r="AR8" s="28" t="e">
        <f>SUM(AP8+AQ8)</f>
        <v>#DIV/0!</v>
      </c>
      <c r="AS8" s="28" t="e">
        <f>SUM(AS6*AP8)</f>
        <v>#DIV/0!</v>
      </c>
      <c r="AT8" s="133" t="e">
        <f t="shared" ref="AT8:AT13" si="6">SUMIF(F8,"n",AR8)+SUMIF(F8,"n",AS8)</f>
        <v>#DIV/0!</v>
      </c>
      <c r="AU8" s="193" t="e">
        <f>AT8*AU$5</f>
        <v>#DIV/0!</v>
      </c>
      <c r="AV8" s="151" t="e">
        <f>AU8*AV$5</f>
        <v>#DIV/0!</v>
      </c>
      <c r="AW8" s="151" t="e">
        <f>AV8*AW$5</f>
        <v>#DIV/0!</v>
      </c>
      <c r="AX8" s="151" t="e">
        <f>AW8*AX$5</f>
        <v>#DIV/0!</v>
      </c>
      <c r="AY8" s="193" t="e">
        <f>AX8*AY$5</f>
        <v>#DIV/0!</v>
      </c>
    </row>
    <row r="9" spans="1:51" s="4" customFormat="1" ht="16" customHeight="1" x14ac:dyDescent="0.35">
      <c r="A9" s="143">
        <v>2</v>
      </c>
      <c r="B9" s="152"/>
      <c r="C9" s="149" t="s">
        <v>92</v>
      </c>
      <c r="D9" s="106"/>
      <c r="E9" s="150"/>
      <c r="F9" s="29" t="s">
        <v>21</v>
      </c>
      <c r="G9" s="107">
        <v>0</v>
      </c>
      <c r="H9" s="29" t="s">
        <v>21</v>
      </c>
      <c r="I9" s="107">
        <v>0</v>
      </c>
      <c r="J9" s="107">
        <v>0</v>
      </c>
      <c r="K9" s="107">
        <v>0</v>
      </c>
      <c r="L9" s="161">
        <f>SUM(I9:K9)</f>
        <v>0</v>
      </c>
      <c r="M9" s="162">
        <f t="shared" si="0"/>
        <v>0</v>
      </c>
      <c r="N9" s="124">
        <v>0</v>
      </c>
      <c r="O9" s="124">
        <v>0</v>
      </c>
      <c r="P9" s="28" t="e">
        <f t="shared" si="1"/>
        <v>#DIV/0!</v>
      </c>
      <c r="Q9" s="173">
        <v>0</v>
      </c>
      <c r="R9" s="53" t="e">
        <f t="shared" ref="R9:R13" si="7">SUM(Q9*P9)</f>
        <v>#DIV/0!</v>
      </c>
      <c r="S9" s="28" t="e">
        <f>SUM(S6*P9)</f>
        <v>#DIV/0!</v>
      </c>
      <c r="T9" s="28" t="e">
        <f t="shared" ref="T9:T13" si="8">SUM(P9+R9+S9)</f>
        <v>#DIV/0!</v>
      </c>
      <c r="U9" s="28" t="e">
        <f>SUM(U6*P9)</f>
        <v>#DIV/0!</v>
      </c>
      <c r="V9" s="133" t="e">
        <f t="shared" ref="V9:V13" si="9">SUMIF(F9,"n",T9)+SUMIF(F9,"n",U9)</f>
        <v>#DIV/0!</v>
      </c>
      <c r="W9" s="151" t="e">
        <f t="shared" ref="W9:AA9" si="10">V9*W$5</f>
        <v>#DIV/0!</v>
      </c>
      <c r="X9" s="151" t="e">
        <f t="shared" si="10"/>
        <v>#DIV/0!</v>
      </c>
      <c r="Y9" s="151" t="e">
        <f t="shared" si="10"/>
        <v>#DIV/0!</v>
      </c>
      <c r="Z9" s="151" t="e">
        <f t="shared" si="10"/>
        <v>#DIV/0!</v>
      </c>
      <c r="AA9" s="151" t="e">
        <f t="shared" si="10"/>
        <v>#DIV/0!</v>
      </c>
      <c r="AC9" s="191" t="e">
        <f>P9*7.5</f>
        <v>#DIV/0!</v>
      </c>
      <c r="AD9" s="134">
        <f t="shared" ref="AD9:AD13" si="11">Q9</f>
        <v>0</v>
      </c>
      <c r="AE9" s="53" t="e">
        <f t="shared" si="2"/>
        <v>#DIV/0!</v>
      </c>
      <c r="AF9" s="28" t="e">
        <f>SUM(AF6*AC9)</f>
        <v>#DIV/0!</v>
      </c>
      <c r="AG9" s="28" t="e">
        <f t="shared" si="3"/>
        <v>#DIV/0!</v>
      </c>
      <c r="AH9" s="28" t="e">
        <f>SUM(AH6*AC9)</f>
        <v>#DIV/0!</v>
      </c>
      <c r="AI9" s="133" t="e">
        <f t="shared" si="4"/>
        <v>#DIV/0!</v>
      </c>
      <c r="AJ9" s="151" t="e">
        <f t="shared" ref="AJ9:AK9" si="12">AI9*AJ$5</f>
        <v>#DIV/0!</v>
      </c>
      <c r="AK9" s="151" t="e">
        <f t="shared" si="12"/>
        <v>#DIV/0!</v>
      </c>
      <c r="AL9" s="151" t="e">
        <f t="shared" ref="AL9:AN13" si="13">AK9*AL$5</f>
        <v>#DIV/0!</v>
      </c>
      <c r="AM9" s="151" t="e">
        <f t="shared" si="13"/>
        <v>#DIV/0!</v>
      </c>
      <c r="AN9" s="151" t="e">
        <f t="shared" si="13"/>
        <v>#DIV/0!</v>
      </c>
      <c r="AO9" s="67"/>
      <c r="AP9" s="28" t="e">
        <f t="shared" si="5"/>
        <v>#DIV/0!</v>
      </c>
      <c r="AQ9" s="28" t="e">
        <f>SUM(AQ6*AP9)</f>
        <v>#DIV/0!</v>
      </c>
      <c r="AR9" s="28" t="e">
        <f t="shared" ref="AR9:AR13" si="14">SUM(AP9+AQ9)</f>
        <v>#DIV/0!</v>
      </c>
      <c r="AS9" s="28" t="e">
        <f>SUM(AS6*AP9)</f>
        <v>#DIV/0!</v>
      </c>
      <c r="AT9" s="133" t="e">
        <f t="shared" si="6"/>
        <v>#DIV/0!</v>
      </c>
      <c r="AU9" s="151" t="e">
        <f t="shared" ref="AU9:AY9" si="15">AT9*AU$5</f>
        <v>#DIV/0!</v>
      </c>
      <c r="AV9" s="151" t="e">
        <f t="shared" si="15"/>
        <v>#DIV/0!</v>
      </c>
      <c r="AW9" s="151" t="e">
        <f t="shared" si="15"/>
        <v>#DIV/0!</v>
      </c>
      <c r="AX9" s="151" t="e">
        <f t="shared" si="15"/>
        <v>#DIV/0!</v>
      </c>
      <c r="AY9" s="151" t="e">
        <f t="shared" si="15"/>
        <v>#DIV/0!</v>
      </c>
    </row>
    <row r="10" spans="1:51" s="4" customFormat="1" ht="16" customHeight="1" x14ac:dyDescent="0.35">
      <c r="A10" s="143">
        <v>3</v>
      </c>
      <c r="B10" s="152"/>
      <c r="C10" s="149" t="s">
        <v>93</v>
      </c>
      <c r="D10" s="106"/>
      <c r="E10" s="150"/>
      <c r="F10" s="29" t="s">
        <v>21</v>
      </c>
      <c r="G10" s="107">
        <v>0</v>
      </c>
      <c r="H10" s="29" t="s">
        <v>21</v>
      </c>
      <c r="I10" s="107">
        <v>0</v>
      </c>
      <c r="J10" s="107">
        <v>0</v>
      </c>
      <c r="K10" s="107">
        <v>0</v>
      </c>
      <c r="L10" s="161">
        <f t="shared" ref="L10:L12" si="16">SUM(I10:K10)</f>
        <v>0</v>
      </c>
      <c r="M10" s="162">
        <f t="shared" si="0"/>
        <v>0</v>
      </c>
      <c r="N10" s="124">
        <v>0</v>
      </c>
      <c r="O10" s="124">
        <v>0</v>
      </c>
      <c r="P10" s="28" t="e">
        <f t="shared" si="1"/>
        <v>#DIV/0!</v>
      </c>
      <c r="Q10" s="173">
        <v>0</v>
      </c>
      <c r="R10" s="53" t="e">
        <f t="shared" si="7"/>
        <v>#DIV/0!</v>
      </c>
      <c r="S10" s="28" t="e">
        <f>SUM(S6*P10)</f>
        <v>#DIV/0!</v>
      </c>
      <c r="T10" s="28" t="e">
        <f t="shared" si="8"/>
        <v>#DIV/0!</v>
      </c>
      <c r="U10" s="28" t="e">
        <f>SUM(U6*P10)</f>
        <v>#DIV/0!</v>
      </c>
      <c r="V10" s="133" t="e">
        <f t="shared" si="9"/>
        <v>#DIV/0!</v>
      </c>
      <c r="W10" s="151" t="e">
        <f t="shared" ref="W10:AA10" si="17">V10*W$5</f>
        <v>#DIV/0!</v>
      </c>
      <c r="X10" s="151" t="e">
        <f t="shared" si="17"/>
        <v>#DIV/0!</v>
      </c>
      <c r="Y10" s="151" t="e">
        <f t="shared" si="17"/>
        <v>#DIV/0!</v>
      </c>
      <c r="Z10" s="151" t="e">
        <f t="shared" si="17"/>
        <v>#DIV/0!</v>
      </c>
      <c r="AA10" s="151" t="e">
        <f t="shared" si="17"/>
        <v>#DIV/0!</v>
      </c>
      <c r="AC10" s="28" t="e">
        <f>P10*7.5</f>
        <v>#DIV/0!</v>
      </c>
      <c r="AD10" s="134">
        <f t="shared" si="11"/>
        <v>0</v>
      </c>
      <c r="AE10" s="53" t="e">
        <f t="shared" si="2"/>
        <v>#DIV/0!</v>
      </c>
      <c r="AF10" s="28" t="e">
        <f>SUM(AF6*AC10)</f>
        <v>#DIV/0!</v>
      </c>
      <c r="AG10" s="28" t="e">
        <f t="shared" si="3"/>
        <v>#DIV/0!</v>
      </c>
      <c r="AH10" s="28" t="e">
        <f>SUM(AH6*AC10)</f>
        <v>#DIV/0!</v>
      </c>
      <c r="AI10" s="133" t="e">
        <f t="shared" si="4"/>
        <v>#DIV/0!</v>
      </c>
      <c r="AJ10" s="151" t="e">
        <f t="shared" ref="AJ10:AK10" si="18">AI10*AJ$5</f>
        <v>#DIV/0!</v>
      </c>
      <c r="AK10" s="151" t="e">
        <f t="shared" si="18"/>
        <v>#DIV/0!</v>
      </c>
      <c r="AL10" s="151" t="e">
        <f t="shared" si="13"/>
        <v>#DIV/0!</v>
      </c>
      <c r="AM10" s="151" t="e">
        <f t="shared" si="13"/>
        <v>#DIV/0!</v>
      </c>
      <c r="AN10" s="151" t="e">
        <f t="shared" si="13"/>
        <v>#DIV/0!</v>
      </c>
      <c r="AO10" s="67"/>
      <c r="AP10" s="28" t="e">
        <f t="shared" si="5"/>
        <v>#DIV/0!</v>
      </c>
      <c r="AQ10" s="28" t="e">
        <f>SUM(AQ6*AP10)</f>
        <v>#DIV/0!</v>
      </c>
      <c r="AR10" s="28" t="e">
        <f t="shared" si="14"/>
        <v>#DIV/0!</v>
      </c>
      <c r="AS10" s="28" t="e">
        <f>SUM(AS6*AP10)</f>
        <v>#DIV/0!</v>
      </c>
      <c r="AT10" s="133" t="e">
        <f t="shared" si="6"/>
        <v>#DIV/0!</v>
      </c>
      <c r="AU10" s="151" t="e">
        <f t="shared" ref="AU10:AY10" si="19">AT10*AU$5</f>
        <v>#DIV/0!</v>
      </c>
      <c r="AV10" s="151" t="e">
        <f t="shared" si="19"/>
        <v>#DIV/0!</v>
      </c>
      <c r="AW10" s="151" t="e">
        <f t="shared" si="19"/>
        <v>#DIV/0!</v>
      </c>
      <c r="AX10" s="151" t="e">
        <f t="shared" si="19"/>
        <v>#DIV/0!</v>
      </c>
      <c r="AY10" s="151" t="e">
        <f t="shared" si="19"/>
        <v>#DIV/0!</v>
      </c>
    </row>
    <row r="11" spans="1:51" s="4" customFormat="1" ht="16" customHeight="1" x14ac:dyDescent="0.35">
      <c r="A11" s="143">
        <v>4</v>
      </c>
      <c r="B11" s="152"/>
      <c r="C11" s="149" t="s">
        <v>94</v>
      </c>
      <c r="D11" s="106"/>
      <c r="E11" s="150"/>
      <c r="F11" s="29" t="s">
        <v>21</v>
      </c>
      <c r="G11" s="107">
        <v>0</v>
      </c>
      <c r="H11" s="29" t="s">
        <v>21</v>
      </c>
      <c r="I11" s="107">
        <v>0</v>
      </c>
      <c r="J11" s="107">
        <v>0</v>
      </c>
      <c r="K11" s="107">
        <v>0</v>
      </c>
      <c r="L11" s="161">
        <f>SUM(I11:K11)</f>
        <v>0</v>
      </c>
      <c r="M11" s="162">
        <f t="shared" si="0"/>
        <v>0</v>
      </c>
      <c r="N11" s="124">
        <v>0</v>
      </c>
      <c r="O11" s="124">
        <v>0</v>
      </c>
      <c r="P11" s="28" t="e">
        <f t="shared" si="1"/>
        <v>#DIV/0!</v>
      </c>
      <c r="Q11" s="173">
        <v>0</v>
      </c>
      <c r="R11" s="53" t="e">
        <f t="shared" si="7"/>
        <v>#DIV/0!</v>
      </c>
      <c r="S11" s="28" t="e">
        <f>SUM(S6*P11)</f>
        <v>#DIV/0!</v>
      </c>
      <c r="T11" s="28" t="e">
        <f t="shared" si="8"/>
        <v>#DIV/0!</v>
      </c>
      <c r="U11" s="28" t="e">
        <f>SUM(U6*P11)</f>
        <v>#DIV/0!</v>
      </c>
      <c r="V11" s="133" t="e">
        <f t="shared" si="9"/>
        <v>#DIV/0!</v>
      </c>
      <c r="W11" s="151" t="e">
        <f t="shared" ref="W11:AA11" si="20">V11*W$5</f>
        <v>#DIV/0!</v>
      </c>
      <c r="X11" s="151" t="e">
        <f t="shared" si="20"/>
        <v>#DIV/0!</v>
      </c>
      <c r="Y11" s="151" t="e">
        <f t="shared" si="20"/>
        <v>#DIV/0!</v>
      </c>
      <c r="Z11" s="151" t="e">
        <f t="shared" si="20"/>
        <v>#DIV/0!</v>
      </c>
      <c r="AA11" s="151" t="e">
        <f t="shared" si="20"/>
        <v>#DIV/0!</v>
      </c>
      <c r="AC11" s="28" t="e">
        <f t="shared" ref="AC11:AC13" si="21">P11*7.5</f>
        <v>#DIV/0!</v>
      </c>
      <c r="AD11" s="134">
        <f t="shared" si="11"/>
        <v>0</v>
      </c>
      <c r="AE11" s="53" t="e">
        <f t="shared" si="2"/>
        <v>#DIV/0!</v>
      </c>
      <c r="AF11" s="28" t="e">
        <f>SUM(AF6*AC11)</f>
        <v>#DIV/0!</v>
      </c>
      <c r="AG11" s="28" t="e">
        <f t="shared" si="3"/>
        <v>#DIV/0!</v>
      </c>
      <c r="AH11" s="28" t="e">
        <f>SUM(AH6*AC11)</f>
        <v>#DIV/0!</v>
      </c>
      <c r="AI11" s="133" t="e">
        <f t="shared" si="4"/>
        <v>#DIV/0!</v>
      </c>
      <c r="AJ11" s="151" t="e">
        <f t="shared" ref="AJ11:AK11" si="22">AI11*AJ$5</f>
        <v>#DIV/0!</v>
      </c>
      <c r="AK11" s="151" t="e">
        <f t="shared" si="22"/>
        <v>#DIV/0!</v>
      </c>
      <c r="AL11" s="151" t="e">
        <f t="shared" si="13"/>
        <v>#DIV/0!</v>
      </c>
      <c r="AM11" s="151" t="e">
        <f t="shared" si="13"/>
        <v>#DIV/0!</v>
      </c>
      <c r="AN11" s="151" t="e">
        <f t="shared" si="13"/>
        <v>#DIV/0!</v>
      </c>
      <c r="AO11" s="67"/>
      <c r="AP11" s="28" t="e">
        <f t="shared" si="5"/>
        <v>#DIV/0!</v>
      </c>
      <c r="AQ11" s="28" t="e">
        <f>SUM(AQ6*AP11)</f>
        <v>#DIV/0!</v>
      </c>
      <c r="AR11" s="28" t="e">
        <f t="shared" si="14"/>
        <v>#DIV/0!</v>
      </c>
      <c r="AS11" s="28" t="e">
        <f>SUM(AS6*AP11)</f>
        <v>#DIV/0!</v>
      </c>
      <c r="AT11" s="133" t="e">
        <f t="shared" si="6"/>
        <v>#DIV/0!</v>
      </c>
      <c r="AU11" s="151" t="e">
        <f t="shared" ref="AU11:AY11" si="23">AT11*AU$5</f>
        <v>#DIV/0!</v>
      </c>
      <c r="AV11" s="151" t="e">
        <f t="shared" si="23"/>
        <v>#DIV/0!</v>
      </c>
      <c r="AW11" s="151" t="e">
        <f t="shared" si="23"/>
        <v>#DIV/0!</v>
      </c>
      <c r="AX11" s="151" t="e">
        <f t="shared" si="23"/>
        <v>#DIV/0!</v>
      </c>
      <c r="AY11" s="151" t="e">
        <f t="shared" si="23"/>
        <v>#DIV/0!</v>
      </c>
    </row>
    <row r="12" spans="1:51" s="4" customFormat="1" ht="16" customHeight="1" x14ac:dyDescent="0.35">
      <c r="A12" s="143">
        <v>5</v>
      </c>
      <c r="B12" s="152"/>
      <c r="C12" s="149" t="s">
        <v>95</v>
      </c>
      <c r="D12" s="106"/>
      <c r="E12" s="150"/>
      <c r="F12" s="29" t="s">
        <v>21</v>
      </c>
      <c r="G12" s="107">
        <v>0</v>
      </c>
      <c r="H12" s="29" t="s">
        <v>21</v>
      </c>
      <c r="I12" s="107">
        <v>0</v>
      </c>
      <c r="J12" s="107">
        <v>0</v>
      </c>
      <c r="K12" s="107">
        <v>0</v>
      </c>
      <c r="L12" s="161">
        <f t="shared" si="16"/>
        <v>0</v>
      </c>
      <c r="M12" s="162">
        <f t="shared" si="0"/>
        <v>0</v>
      </c>
      <c r="N12" s="124">
        <v>0</v>
      </c>
      <c r="O12" s="124">
        <v>0</v>
      </c>
      <c r="P12" s="28" t="e">
        <f t="shared" si="1"/>
        <v>#DIV/0!</v>
      </c>
      <c r="Q12" s="173">
        <v>0</v>
      </c>
      <c r="R12" s="53" t="e">
        <f t="shared" si="7"/>
        <v>#DIV/0!</v>
      </c>
      <c r="S12" s="28" t="e">
        <f>SUM(S6*P12)</f>
        <v>#DIV/0!</v>
      </c>
      <c r="T12" s="28" t="e">
        <f t="shared" si="8"/>
        <v>#DIV/0!</v>
      </c>
      <c r="U12" s="28" t="e">
        <f>SUM(U6*P12)</f>
        <v>#DIV/0!</v>
      </c>
      <c r="V12" s="133" t="e">
        <f t="shared" si="9"/>
        <v>#DIV/0!</v>
      </c>
      <c r="W12" s="151" t="e">
        <f t="shared" ref="W12:AA12" si="24">V12*W$5</f>
        <v>#DIV/0!</v>
      </c>
      <c r="X12" s="151" t="e">
        <f t="shared" si="24"/>
        <v>#DIV/0!</v>
      </c>
      <c r="Y12" s="151" t="e">
        <f t="shared" si="24"/>
        <v>#DIV/0!</v>
      </c>
      <c r="Z12" s="151" t="e">
        <f t="shared" si="24"/>
        <v>#DIV/0!</v>
      </c>
      <c r="AA12" s="151" t="e">
        <f t="shared" si="24"/>
        <v>#DIV/0!</v>
      </c>
      <c r="AC12" s="28" t="e">
        <f t="shared" si="21"/>
        <v>#DIV/0!</v>
      </c>
      <c r="AD12" s="134">
        <f t="shared" si="11"/>
        <v>0</v>
      </c>
      <c r="AE12" s="53" t="e">
        <f t="shared" si="2"/>
        <v>#DIV/0!</v>
      </c>
      <c r="AF12" s="28" t="e">
        <f>SUM(AF6*AC12)</f>
        <v>#DIV/0!</v>
      </c>
      <c r="AG12" s="28" t="e">
        <f t="shared" si="3"/>
        <v>#DIV/0!</v>
      </c>
      <c r="AH12" s="28" t="e">
        <f>SUM(AH6*AC12)</f>
        <v>#DIV/0!</v>
      </c>
      <c r="AI12" s="133" t="e">
        <f t="shared" si="4"/>
        <v>#DIV/0!</v>
      </c>
      <c r="AJ12" s="151" t="e">
        <f t="shared" ref="AJ12:AK12" si="25">AI12*AJ$5</f>
        <v>#DIV/0!</v>
      </c>
      <c r="AK12" s="151" t="e">
        <f t="shared" si="25"/>
        <v>#DIV/0!</v>
      </c>
      <c r="AL12" s="151" t="e">
        <f t="shared" si="13"/>
        <v>#DIV/0!</v>
      </c>
      <c r="AM12" s="151" t="e">
        <f t="shared" si="13"/>
        <v>#DIV/0!</v>
      </c>
      <c r="AN12" s="151" t="e">
        <f t="shared" si="13"/>
        <v>#DIV/0!</v>
      </c>
      <c r="AO12" s="67"/>
      <c r="AP12" s="28" t="e">
        <f t="shared" si="5"/>
        <v>#DIV/0!</v>
      </c>
      <c r="AQ12" s="28" t="e">
        <f>SUM(AQ6*AP12)</f>
        <v>#DIV/0!</v>
      </c>
      <c r="AR12" s="28" t="e">
        <f t="shared" si="14"/>
        <v>#DIV/0!</v>
      </c>
      <c r="AS12" s="28" t="e">
        <f>SUM(AS6*AP12)</f>
        <v>#DIV/0!</v>
      </c>
      <c r="AT12" s="133" t="e">
        <f t="shared" si="6"/>
        <v>#DIV/0!</v>
      </c>
      <c r="AU12" s="151" t="e">
        <f t="shared" ref="AU12:AY12" si="26">AT12*AU$5</f>
        <v>#DIV/0!</v>
      </c>
      <c r="AV12" s="151" t="e">
        <f t="shared" si="26"/>
        <v>#DIV/0!</v>
      </c>
      <c r="AW12" s="151" t="e">
        <f t="shared" si="26"/>
        <v>#DIV/0!</v>
      </c>
      <c r="AX12" s="151" t="e">
        <f t="shared" si="26"/>
        <v>#DIV/0!</v>
      </c>
      <c r="AY12" s="151" t="e">
        <f t="shared" si="26"/>
        <v>#DIV/0!</v>
      </c>
    </row>
    <row r="13" spans="1:51" s="4" customFormat="1" ht="16" customHeight="1" x14ac:dyDescent="0.35">
      <c r="A13" s="143">
        <v>6</v>
      </c>
      <c r="B13" s="152"/>
      <c r="C13" s="149" t="s">
        <v>96</v>
      </c>
      <c r="D13" s="106"/>
      <c r="E13" s="150"/>
      <c r="F13" s="29" t="s">
        <v>21</v>
      </c>
      <c r="G13" s="107">
        <v>0</v>
      </c>
      <c r="H13" s="29" t="s">
        <v>21</v>
      </c>
      <c r="I13" s="107">
        <v>0</v>
      </c>
      <c r="J13" s="107">
        <v>0</v>
      </c>
      <c r="K13" s="107">
        <v>0</v>
      </c>
      <c r="L13" s="161">
        <f>SUM(I13:K13)</f>
        <v>0</v>
      </c>
      <c r="M13" s="162">
        <f t="shared" si="0"/>
        <v>0</v>
      </c>
      <c r="N13" s="124">
        <v>0</v>
      </c>
      <c r="O13" s="124">
        <v>0</v>
      </c>
      <c r="P13" s="28" t="e">
        <f t="shared" si="1"/>
        <v>#DIV/0!</v>
      </c>
      <c r="Q13" s="173">
        <v>0</v>
      </c>
      <c r="R13" s="53" t="e">
        <f t="shared" si="7"/>
        <v>#DIV/0!</v>
      </c>
      <c r="S13" s="28" t="e">
        <f>SUM(S6*P13)</f>
        <v>#DIV/0!</v>
      </c>
      <c r="T13" s="28" t="e">
        <f t="shared" si="8"/>
        <v>#DIV/0!</v>
      </c>
      <c r="U13" s="28" t="e">
        <f>SUM(U6*P13)</f>
        <v>#DIV/0!</v>
      </c>
      <c r="V13" s="133" t="e">
        <f t="shared" si="9"/>
        <v>#DIV/0!</v>
      </c>
      <c r="W13" s="151" t="e">
        <f t="shared" ref="W13:AA13" si="27">V13*W$5</f>
        <v>#DIV/0!</v>
      </c>
      <c r="X13" s="151" t="e">
        <f t="shared" si="27"/>
        <v>#DIV/0!</v>
      </c>
      <c r="Y13" s="151" t="e">
        <f t="shared" si="27"/>
        <v>#DIV/0!</v>
      </c>
      <c r="Z13" s="151" t="e">
        <f t="shared" si="27"/>
        <v>#DIV/0!</v>
      </c>
      <c r="AA13" s="151" t="e">
        <f t="shared" si="27"/>
        <v>#DIV/0!</v>
      </c>
      <c r="AC13" s="28" t="e">
        <f t="shared" si="21"/>
        <v>#DIV/0!</v>
      </c>
      <c r="AD13" s="134">
        <f t="shared" si="11"/>
        <v>0</v>
      </c>
      <c r="AE13" s="53" t="e">
        <f t="shared" si="2"/>
        <v>#DIV/0!</v>
      </c>
      <c r="AF13" s="28" t="e">
        <f>SUM(AF6*AC13)</f>
        <v>#DIV/0!</v>
      </c>
      <c r="AG13" s="28" t="e">
        <f t="shared" si="3"/>
        <v>#DIV/0!</v>
      </c>
      <c r="AH13" s="28" t="e">
        <f>SUM(AH6*AC13)</f>
        <v>#DIV/0!</v>
      </c>
      <c r="AI13" s="133" t="e">
        <f t="shared" si="4"/>
        <v>#DIV/0!</v>
      </c>
      <c r="AJ13" s="151" t="e">
        <f t="shared" ref="AJ13:AK13" si="28">AI13*AJ$5</f>
        <v>#DIV/0!</v>
      </c>
      <c r="AK13" s="151" t="e">
        <f t="shared" si="28"/>
        <v>#DIV/0!</v>
      </c>
      <c r="AL13" s="151" t="e">
        <f t="shared" si="13"/>
        <v>#DIV/0!</v>
      </c>
      <c r="AM13" s="151" t="e">
        <f t="shared" si="13"/>
        <v>#DIV/0!</v>
      </c>
      <c r="AN13" s="151" t="e">
        <f t="shared" si="13"/>
        <v>#DIV/0!</v>
      </c>
      <c r="AO13" s="67"/>
      <c r="AP13" s="28" t="e">
        <f t="shared" si="5"/>
        <v>#DIV/0!</v>
      </c>
      <c r="AQ13" s="28" t="e">
        <f>SUM(AQ6*AP13)</f>
        <v>#DIV/0!</v>
      </c>
      <c r="AR13" s="28" t="e">
        <f t="shared" si="14"/>
        <v>#DIV/0!</v>
      </c>
      <c r="AS13" s="28" t="e">
        <f>SUM(AS6*AP13)</f>
        <v>#DIV/0!</v>
      </c>
      <c r="AT13" s="133" t="e">
        <f t="shared" si="6"/>
        <v>#DIV/0!</v>
      </c>
      <c r="AU13" s="151" t="e">
        <f t="shared" ref="AU13:AY13" si="29">AT13*AU$5</f>
        <v>#DIV/0!</v>
      </c>
      <c r="AV13" s="151" t="e">
        <f t="shared" si="29"/>
        <v>#DIV/0!</v>
      </c>
      <c r="AW13" s="151" t="e">
        <f t="shared" si="29"/>
        <v>#DIV/0!</v>
      </c>
      <c r="AX13" s="151" t="e">
        <f t="shared" si="29"/>
        <v>#DIV/0!</v>
      </c>
      <c r="AY13" s="151" t="e">
        <f t="shared" si="29"/>
        <v>#DIV/0!</v>
      </c>
    </row>
    <row r="14" spans="1:51" ht="14.5" thickBot="1" x14ac:dyDescent="0.4">
      <c r="W14" s="116"/>
      <c r="X14" s="116"/>
      <c r="Y14" s="116"/>
      <c r="Z14" s="116"/>
      <c r="AA14" s="116"/>
    </row>
    <row r="15" spans="1:51" ht="15" customHeight="1" x14ac:dyDescent="0.35">
      <c r="B15" s="22" t="s">
        <v>97</v>
      </c>
      <c r="C15" s="56"/>
      <c r="D15" s="23"/>
      <c r="E15" s="24"/>
      <c r="W15" s="192"/>
      <c r="X15" s="192"/>
      <c r="Y15" s="192"/>
      <c r="Z15" s="190"/>
      <c r="AA15" s="190"/>
      <c r="AB15" s="114"/>
      <c r="AJ15" s="192"/>
      <c r="AK15" s="192"/>
      <c r="AL15" s="192"/>
      <c r="AM15" s="192"/>
      <c r="AN15" s="192"/>
      <c r="AU15" s="192"/>
      <c r="AV15" s="192"/>
      <c r="AW15" s="192"/>
      <c r="AX15" s="192"/>
      <c r="AY15" s="192"/>
    </row>
    <row r="16" spans="1:51" s="4" customFormat="1" ht="14.25" customHeight="1" x14ac:dyDescent="0.35">
      <c r="A16" s="3"/>
      <c r="B16" s="25"/>
      <c r="D16" s="18"/>
      <c r="E16" s="26"/>
      <c r="W16" s="192"/>
      <c r="X16" s="192"/>
      <c r="Y16" s="192"/>
      <c r="Z16" s="190"/>
      <c r="AA16" s="190"/>
      <c r="AJ16" s="192"/>
      <c r="AK16" s="192"/>
      <c r="AL16" s="192"/>
      <c r="AM16" s="192"/>
      <c r="AN16" s="192"/>
      <c r="AU16" s="192"/>
      <c r="AV16" s="192"/>
      <c r="AW16" s="192"/>
      <c r="AX16" s="192"/>
      <c r="AY16" s="192"/>
    </row>
    <row r="17" spans="1:51" s="4" customFormat="1" x14ac:dyDescent="0.35">
      <c r="A17" s="3"/>
      <c r="B17" s="118"/>
      <c r="C17" s="1"/>
      <c r="D17" s="1"/>
      <c r="E17" s="26"/>
      <c r="W17" s="192"/>
      <c r="X17" s="192"/>
      <c r="Y17" s="192"/>
      <c r="Z17" s="190"/>
      <c r="AA17" s="190"/>
      <c r="AJ17" s="192"/>
      <c r="AK17" s="192"/>
      <c r="AL17" s="192"/>
      <c r="AM17" s="192"/>
      <c r="AN17" s="192"/>
      <c r="AU17" s="192"/>
      <c r="AV17" s="192"/>
      <c r="AW17" s="192"/>
      <c r="AX17" s="192"/>
      <c r="AY17" s="192"/>
    </row>
    <row r="18" spans="1:51" s="4" customFormat="1" ht="14.25" customHeight="1" x14ac:dyDescent="0.35">
      <c r="A18" s="3"/>
      <c r="B18" s="201" t="s">
        <v>98</v>
      </c>
      <c r="C18" s="202"/>
      <c r="D18" s="202"/>
      <c r="E18" s="203"/>
      <c r="W18" s="192"/>
      <c r="X18" s="192"/>
      <c r="Y18" s="192"/>
      <c r="Z18" s="190"/>
      <c r="AA18" s="190"/>
      <c r="AJ18" s="192"/>
      <c r="AK18" s="192"/>
      <c r="AL18" s="192"/>
      <c r="AM18" s="192"/>
      <c r="AN18" s="192"/>
      <c r="AU18" s="192"/>
      <c r="AV18" s="192"/>
      <c r="AW18" s="192"/>
      <c r="AX18" s="192"/>
      <c r="AY18" s="192"/>
    </row>
    <row r="19" spans="1:51" s="4" customFormat="1" ht="14.25" customHeight="1" x14ac:dyDescent="0.35">
      <c r="A19" s="3"/>
      <c r="B19" s="127"/>
      <c r="C19" s="128"/>
      <c r="D19" s="128"/>
      <c r="E19" s="129"/>
    </row>
    <row r="20" spans="1:51" s="4" customFormat="1" ht="45" customHeight="1" x14ac:dyDescent="0.35">
      <c r="A20" s="3"/>
      <c r="B20" s="204" t="s">
        <v>214</v>
      </c>
      <c r="C20" s="205"/>
      <c r="D20" s="205"/>
      <c r="E20" s="206"/>
    </row>
    <row r="21" spans="1:51" s="4" customFormat="1" ht="14.25" customHeight="1" x14ac:dyDescent="0.35">
      <c r="A21" s="3"/>
      <c r="B21" s="127"/>
      <c r="C21" s="128"/>
      <c r="D21" s="128"/>
      <c r="E21" s="129"/>
    </row>
    <row r="22" spans="1:51" s="4" customFormat="1" x14ac:dyDescent="0.3">
      <c r="A22" s="3"/>
      <c r="B22" s="204" t="s">
        <v>99</v>
      </c>
      <c r="C22" s="205"/>
      <c r="D22" s="205"/>
      <c r="E22" s="206"/>
      <c r="W22" s="76"/>
      <c r="AJ22" s="76"/>
      <c r="AU22" s="76"/>
    </row>
    <row r="23" spans="1:51" s="4" customFormat="1" ht="14.25" customHeight="1" x14ac:dyDescent="0.3">
      <c r="A23" s="3"/>
      <c r="B23" s="25"/>
      <c r="D23" s="128"/>
      <c r="E23" s="129"/>
      <c r="W23" s="76"/>
      <c r="AJ23" s="76"/>
      <c r="AU23" s="76"/>
    </row>
    <row r="24" spans="1:51" s="4" customFormat="1" ht="14.25" customHeight="1" x14ac:dyDescent="0.35">
      <c r="A24" s="3"/>
      <c r="B24" s="204" t="s">
        <v>100</v>
      </c>
      <c r="C24" s="205"/>
      <c r="D24" s="205"/>
      <c r="E24" s="206"/>
      <c r="W24" s="117"/>
      <c r="X24" s="117"/>
      <c r="Y24" s="117"/>
      <c r="Z24" s="117"/>
      <c r="AA24" s="117"/>
    </row>
    <row r="25" spans="1:51" s="4" customFormat="1" x14ac:dyDescent="0.35">
      <c r="A25" s="3"/>
      <c r="B25" s="25"/>
      <c r="D25" s="128"/>
      <c r="E25" s="129"/>
      <c r="W25" s="117"/>
      <c r="X25" s="117"/>
      <c r="Y25" s="117"/>
      <c r="Z25" s="117"/>
      <c r="AA25" s="117"/>
    </row>
    <row r="26" spans="1:51" s="4" customFormat="1" x14ac:dyDescent="0.35">
      <c r="A26" s="3"/>
      <c r="B26" s="201" t="s">
        <v>101</v>
      </c>
      <c r="C26" s="202"/>
      <c r="D26" s="202"/>
      <c r="E26" s="203"/>
      <c r="W26" s="1"/>
      <c r="X26" s="117"/>
      <c r="Y26" s="117"/>
      <c r="Z26" s="117"/>
      <c r="AA26" s="117"/>
    </row>
    <row r="27" spans="1:51" x14ac:dyDescent="0.35">
      <c r="A27" s="1"/>
      <c r="B27" s="127"/>
      <c r="C27" s="128"/>
      <c r="D27" s="128"/>
      <c r="E27" s="122"/>
    </row>
    <row r="28" spans="1:51" ht="45" customHeight="1" x14ac:dyDescent="0.35">
      <c r="A28" s="1"/>
      <c r="B28" s="201" t="s">
        <v>102</v>
      </c>
      <c r="C28" s="202"/>
      <c r="D28" s="202"/>
      <c r="E28" s="203"/>
    </row>
    <row r="29" spans="1:51" x14ac:dyDescent="0.35">
      <c r="A29" s="1"/>
      <c r="B29" s="123"/>
      <c r="C29" s="1"/>
      <c r="D29" s="1"/>
      <c r="E29" s="122"/>
    </row>
    <row r="30" spans="1:51" ht="14.25" customHeight="1" x14ac:dyDescent="0.35">
      <c r="A30" s="1"/>
      <c r="B30" s="201" t="s">
        <v>103</v>
      </c>
      <c r="C30" s="202"/>
      <c r="D30" s="202"/>
      <c r="E30" s="203"/>
    </row>
    <row r="31" spans="1:51" x14ac:dyDescent="0.35">
      <c r="A31" s="1"/>
      <c r="B31" s="127"/>
      <c r="C31" s="128"/>
      <c r="D31" s="128"/>
      <c r="E31" s="122"/>
    </row>
    <row r="32" spans="1:51" ht="29.15" customHeight="1" x14ac:dyDescent="0.35">
      <c r="A32" s="1"/>
      <c r="B32" s="201" t="s">
        <v>207</v>
      </c>
      <c r="C32" s="202"/>
      <c r="D32" s="202"/>
      <c r="E32" s="203"/>
    </row>
    <row r="33" spans="1:5" ht="12.75" customHeight="1" x14ac:dyDescent="0.35">
      <c r="A33" s="1"/>
      <c r="B33" s="127"/>
      <c r="C33" s="128"/>
      <c r="D33" s="128"/>
      <c r="E33" s="129"/>
    </row>
    <row r="34" spans="1:5" x14ac:dyDescent="0.35">
      <c r="A34" s="1"/>
      <c r="B34" s="201" t="s">
        <v>104</v>
      </c>
      <c r="C34" s="202"/>
      <c r="D34" s="202"/>
      <c r="E34" s="203"/>
    </row>
    <row r="35" spans="1:5" ht="14.25" customHeight="1" x14ac:dyDescent="0.35">
      <c r="A35" s="1"/>
      <c r="B35" s="127"/>
      <c r="C35" s="128"/>
      <c r="D35" s="128"/>
      <c r="E35" s="129"/>
    </row>
    <row r="36" spans="1:5" ht="29.15" customHeight="1" x14ac:dyDescent="0.35">
      <c r="A36" s="1"/>
      <c r="B36" s="201" t="s">
        <v>105</v>
      </c>
      <c r="C36" s="202"/>
      <c r="D36" s="202"/>
      <c r="E36" s="203"/>
    </row>
    <row r="37" spans="1:5" x14ac:dyDescent="0.35">
      <c r="A37" s="1"/>
      <c r="B37" s="127"/>
      <c r="C37" s="128"/>
      <c r="D37" s="128"/>
      <c r="E37" s="129"/>
    </row>
    <row r="38" spans="1:5" ht="39" customHeight="1" x14ac:dyDescent="0.35">
      <c r="A38" s="1"/>
      <c r="B38" s="201" t="s">
        <v>172</v>
      </c>
      <c r="C38" s="202"/>
      <c r="D38" s="202"/>
      <c r="E38" s="203"/>
    </row>
    <row r="39" spans="1:5" ht="19.149999999999999" customHeight="1" x14ac:dyDescent="0.35">
      <c r="A39" s="1"/>
      <c r="B39" s="127"/>
      <c r="C39" s="128"/>
      <c r="D39" s="128"/>
      <c r="E39" s="129"/>
    </row>
    <row r="40" spans="1:5" ht="29.15" customHeight="1" x14ac:dyDescent="0.35">
      <c r="A40" s="1"/>
      <c r="B40" s="201" t="s">
        <v>173</v>
      </c>
      <c r="C40" s="202"/>
      <c r="D40" s="202"/>
      <c r="E40" s="203"/>
    </row>
    <row r="41" spans="1:5" ht="15" customHeight="1" thickBot="1" x14ac:dyDescent="0.4">
      <c r="A41" s="1"/>
      <c r="B41" s="31"/>
      <c r="C41" s="32"/>
      <c r="D41" s="32"/>
      <c r="E41" s="33"/>
    </row>
  </sheetData>
  <mergeCells count="47">
    <mergeCell ref="B38:E38"/>
    <mergeCell ref="B40:E40"/>
    <mergeCell ref="B32:E32"/>
    <mergeCell ref="T5:T6"/>
    <mergeCell ref="Q5:Q6"/>
    <mergeCell ref="L5:L6"/>
    <mergeCell ref="M5:M6"/>
    <mergeCell ref="N5:N6"/>
    <mergeCell ref="O5:O6"/>
    <mergeCell ref="P5:P6"/>
    <mergeCell ref="R5:R6"/>
    <mergeCell ref="F5:F6"/>
    <mergeCell ref="B28:E28"/>
    <mergeCell ref="W3:AA3"/>
    <mergeCell ref="AP3:AT3"/>
    <mergeCell ref="AP5:AP6"/>
    <mergeCell ref="AR5:AR6"/>
    <mergeCell ref="AT5:AT6"/>
    <mergeCell ref="AJ3:AN3"/>
    <mergeCell ref="AC5:AC6"/>
    <mergeCell ref="AD5:AD6"/>
    <mergeCell ref="AG5:AG6"/>
    <mergeCell ref="AI5:AI6"/>
    <mergeCell ref="AE5:AE6"/>
    <mergeCell ref="G1:H1"/>
    <mergeCell ref="B24:E24"/>
    <mergeCell ref="B26:E26"/>
    <mergeCell ref="B36:E36"/>
    <mergeCell ref="B30:E30"/>
    <mergeCell ref="B5:B6"/>
    <mergeCell ref="B34:E34"/>
    <mergeCell ref="AU3:AY3"/>
    <mergeCell ref="V5:V6"/>
    <mergeCell ref="B18:E18"/>
    <mergeCell ref="B22:E22"/>
    <mergeCell ref="A1:D1"/>
    <mergeCell ref="A5:A6"/>
    <mergeCell ref="C5:C6"/>
    <mergeCell ref="C3:E3"/>
    <mergeCell ref="P3:V3"/>
    <mergeCell ref="E5:E6"/>
    <mergeCell ref="H5:H6"/>
    <mergeCell ref="G5:G6"/>
    <mergeCell ref="B20:E20"/>
    <mergeCell ref="D5:D6"/>
    <mergeCell ref="I5:K5"/>
    <mergeCell ref="AC3:AI3"/>
  </mergeCells>
  <dataValidations disablePrompts="1" count="1">
    <dataValidation type="list" allowBlank="1" showInputMessage="1" showErrorMessage="1" sqref="F7:F13 H7:H13" xr:uid="{00000000-0002-0000-0200-000000000000}">
      <formula1>$F$2:$F$3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00"/>
  <sheetViews>
    <sheetView zoomScale="85" zoomScaleNormal="85" workbookViewId="0">
      <selection activeCell="A33" sqref="A33"/>
    </sheetView>
  </sheetViews>
  <sheetFormatPr defaultColWidth="9.1796875" defaultRowHeight="14" x14ac:dyDescent="0.35"/>
  <cols>
    <col min="1" max="1" width="70.7265625" style="8" customWidth="1"/>
    <col min="2" max="3" width="10.7265625" style="8" customWidth="1"/>
    <col min="4" max="4" width="70.7265625" style="8" customWidth="1"/>
    <col min="5" max="16384" width="9.1796875" style="8"/>
  </cols>
  <sheetData>
    <row r="1" spans="1:4" x14ac:dyDescent="0.35">
      <c r="A1" s="207" t="s">
        <v>210</v>
      </c>
      <c r="B1" s="207"/>
      <c r="C1" s="207"/>
      <c r="D1" s="207"/>
    </row>
    <row r="2" spans="1:4" ht="19.899999999999999" customHeight="1" thickBot="1" x14ac:dyDescent="0.4">
      <c r="A2" s="229"/>
      <c r="B2" s="230"/>
      <c r="C2" s="230"/>
      <c r="D2" s="230"/>
    </row>
    <row r="3" spans="1:4" ht="18.649999999999999" customHeight="1" x14ac:dyDescent="0.35">
      <c r="A3" s="108" t="s">
        <v>20</v>
      </c>
      <c r="B3" s="231">
        <f>'1. Key People Staff Rates '!C3</f>
        <v>0</v>
      </c>
      <c r="C3" s="232"/>
      <c r="D3" s="233"/>
    </row>
    <row r="4" spans="1:4" ht="18.649999999999999" customHeight="1" thickBot="1" x14ac:dyDescent="0.4"/>
    <row r="5" spans="1:4" ht="14.5" thickBot="1" x14ac:dyDescent="0.4">
      <c r="A5" s="227" t="s">
        <v>106</v>
      </c>
      <c r="B5" s="228"/>
    </row>
    <row r="6" spans="1:4" ht="14.5" thickBot="1" x14ac:dyDescent="0.4"/>
    <row r="7" spans="1:4" x14ac:dyDescent="0.35">
      <c r="A7" s="9" t="s">
        <v>108</v>
      </c>
      <c r="B7" s="10" t="s">
        <v>109</v>
      </c>
    </row>
    <row r="8" spans="1:4" x14ac:dyDescent="0.35">
      <c r="A8" s="15"/>
      <c r="B8" s="17"/>
    </row>
    <row r="9" spans="1:4" x14ac:dyDescent="0.35">
      <c r="A9" s="11" t="s">
        <v>111</v>
      </c>
      <c r="B9" s="110">
        <v>0</v>
      </c>
    </row>
    <row r="10" spans="1:4" x14ac:dyDescent="0.35">
      <c r="A10" s="16"/>
      <c r="B10" s="42"/>
      <c r="C10" s="41"/>
    </row>
    <row r="11" spans="1:4" ht="28" x14ac:dyDescent="0.35">
      <c r="A11" s="12" t="s">
        <v>113</v>
      </c>
      <c r="B11" s="110">
        <v>0</v>
      </c>
      <c r="C11" s="41"/>
    </row>
    <row r="12" spans="1:4" x14ac:dyDescent="0.35">
      <c r="A12" s="16"/>
      <c r="B12" s="42"/>
      <c r="C12" s="41"/>
    </row>
    <row r="13" spans="1:4" x14ac:dyDescent="0.35">
      <c r="A13" s="11" t="s">
        <v>115</v>
      </c>
      <c r="B13" s="110">
        <v>0</v>
      </c>
      <c r="C13" s="41"/>
    </row>
    <row r="14" spans="1:4" x14ac:dyDescent="0.35">
      <c r="A14" s="16"/>
      <c r="B14" s="42"/>
      <c r="C14" s="41"/>
    </row>
    <row r="15" spans="1:4" x14ac:dyDescent="0.35">
      <c r="A15" s="11" t="s">
        <v>117</v>
      </c>
      <c r="B15" s="110">
        <v>0</v>
      </c>
      <c r="C15" s="41"/>
    </row>
    <row r="16" spans="1:4" x14ac:dyDescent="0.35">
      <c r="A16" s="16"/>
      <c r="B16" s="42"/>
      <c r="C16" s="41"/>
    </row>
    <row r="17" spans="1:4" x14ac:dyDescent="0.35">
      <c r="A17" s="11" t="s">
        <v>119</v>
      </c>
      <c r="B17" s="110">
        <v>0</v>
      </c>
      <c r="C17" s="41"/>
    </row>
    <row r="18" spans="1:4" x14ac:dyDescent="0.35">
      <c r="A18" s="16"/>
      <c r="B18" s="42"/>
      <c r="C18" s="41"/>
    </row>
    <row r="19" spans="1:4" ht="43.5" customHeight="1" x14ac:dyDescent="0.35">
      <c r="A19" s="12" t="s">
        <v>121</v>
      </c>
      <c r="B19" s="110">
        <v>0</v>
      </c>
      <c r="C19" s="41"/>
    </row>
    <row r="20" spans="1:4" x14ac:dyDescent="0.35">
      <c r="A20" s="16"/>
      <c r="B20" s="42"/>
      <c r="C20" s="41"/>
    </row>
    <row r="21" spans="1:4" x14ac:dyDescent="0.35">
      <c r="A21" s="12" t="s">
        <v>123</v>
      </c>
      <c r="B21" s="110">
        <v>0</v>
      </c>
      <c r="C21" s="41"/>
    </row>
    <row r="22" spans="1:4" x14ac:dyDescent="0.35">
      <c r="A22" s="16"/>
      <c r="B22" s="42"/>
      <c r="C22" s="41"/>
      <c r="D22" s="119"/>
    </row>
    <row r="23" spans="1:4" ht="28" x14ac:dyDescent="0.35">
      <c r="A23" s="12" t="s">
        <v>124</v>
      </c>
      <c r="B23" s="110">
        <v>0</v>
      </c>
      <c r="C23" s="41"/>
      <c r="D23" s="119"/>
    </row>
    <row r="24" spans="1:4" x14ac:dyDescent="0.35">
      <c r="A24" s="12"/>
      <c r="B24" s="19"/>
      <c r="C24" s="41"/>
      <c r="D24" s="41"/>
    </row>
    <row r="25" spans="1:4" ht="28.5" customHeight="1" x14ac:dyDescent="0.35">
      <c r="A25" s="12" t="s">
        <v>125</v>
      </c>
      <c r="B25" s="110">
        <v>0</v>
      </c>
      <c r="C25" s="41"/>
      <c r="D25" s="119"/>
    </row>
    <row r="26" spans="1:4" x14ac:dyDescent="0.35">
      <c r="A26" s="12"/>
      <c r="B26" s="19"/>
      <c r="C26" s="41"/>
      <c r="D26" s="119"/>
    </row>
    <row r="27" spans="1:4" ht="28.5" customHeight="1" x14ac:dyDescent="0.35">
      <c r="A27" s="12" t="s">
        <v>126</v>
      </c>
      <c r="B27" s="110">
        <v>0</v>
      </c>
      <c r="C27" s="41"/>
      <c r="D27" s="119"/>
    </row>
    <row r="28" spans="1:4" x14ac:dyDescent="0.35">
      <c r="A28" s="16"/>
      <c r="B28" s="42"/>
      <c r="C28" s="41"/>
      <c r="D28" s="119"/>
    </row>
    <row r="29" spans="1:4" ht="28.5" customHeight="1" x14ac:dyDescent="0.35">
      <c r="A29" s="12" t="s">
        <v>127</v>
      </c>
      <c r="B29" s="110">
        <v>0</v>
      </c>
      <c r="C29" s="41"/>
      <c r="D29" s="119"/>
    </row>
    <row r="30" spans="1:4" x14ac:dyDescent="0.35">
      <c r="A30" s="16"/>
      <c r="B30" s="42"/>
      <c r="C30" s="41"/>
      <c r="D30" s="119"/>
    </row>
    <row r="31" spans="1:4" ht="28.5" customHeight="1" x14ac:dyDescent="0.35">
      <c r="A31" s="16" t="s">
        <v>128</v>
      </c>
      <c r="B31" s="110">
        <v>0</v>
      </c>
      <c r="C31" s="41"/>
      <c r="D31" s="119"/>
    </row>
    <row r="32" spans="1:4" x14ac:dyDescent="0.35">
      <c r="A32" s="16"/>
      <c r="B32" s="42"/>
      <c r="C32" s="41"/>
      <c r="D32" s="119"/>
    </row>
    <row r="33" spans="1:4" x14ac:dyDescent="0.35">
      <c r="A33" s="12" t="s">
        <v>129</v>
      </c>
      <c r="B33" s="110">
        <v>0</v>
      </c>
      <c r="C33" s="41"/>
      <c r="D33" s="119"/>
    </row>
    <row r="34" spans="1:4" x14ac:dyDescent="0.35">
      <c r="A34" s="16"/>
      <c r="B34" s="42"/>
      <c r="C34" s="41"/>
      <c r="D34" s="119"/>
    </row>
    <row r="35" spans="1:4" ht="28.5" customHeight="1" thickBot="1" x14ac:dyDescent="0.4">
      <c r="A35" s="13" t="s">
        <v>130</v>
      </c>
      <c r="B35" s="20">
        <f>SUM(B9,B11,B13,B15,B17,B19,B21,B23,B25,B27,B31,B29,B33)</f>
        <v>0</v>
      </c>
      <c r="C35" s="41"/>
      <c r="D35" s="119"/>
    </row>
    <row r="36" spans="1:4" ht="15" customHeight="1" x14ac:dyDescent="0.35">
      <c r="B36" s="61"/>
      <c r="C36" s="41"/>
      <c r="D36" s="119"/>
    </row>
    <row r="37" spans="1:4" ht="28.5" customHeight="1" thickBot="1" x14ac:dyDescent="0.4">
      <c r="B37" s="61"/>
      <c r="C37" s="41"/>
      <c r="D37" s="41"/>
    </row>
    <row r="38" spans="1:4" ht="14.5" thickBot="1" x14ac:dyDescent="0.4">
      <c r="A38" s="14" t="s">
        <v>131</v>
      </c>
      <c r="B38" s="109">
        <v>0</v>
      </c>
      <c r="C38" s="41"/>
      <c r="D38" s="119"/>
    </row>
    <row r="40" spans="1:4" ht="28.5" customHeight="1" thickBot="1" x14ac:dyDescent="0.4"/>
    <row r="41" spans="1:4" ht="14.5" thickBot="1" x14ac:dyDescent="0.4">
      <c r="A41" s="120" t="s">
        <v>132</v>
      </c>
      <c r="B41" s="121">
        <f>B38+B35</f>
        <v>0</v>
      </c>
    </row>
    <row r="42" spans="1:4" ht="14.5" thickBot="1" x14ac:dyDescent="0.4"/>
    <row r="43" spans="1:4" ht="22.5" customHeight="1" thickBot="1" x14ac:dyDescent="0.4">
      <c r="A43" s="153" t="s">
        <v>107</v>
      </c>
      <c r="B43" s="177"/>
      <c r="D43" s="7"/>
    </row>
    <row r="44" spans="1:4" ht="14.25" customHeight="1" x14ac:dyDescent="0.35">
      <c r="A44" s="178"/>
      <c r="B44" s="67"/>
      <c r="C44" s="68"/>
      <c r="D44" s="67"/>
    </row>
    <row r="45" spans="1:4" x14ac:dyDescent="0.35">
      <c r="A45" s="179" t="s">
        <v>133</v>
      </c>
      <c r="B45" s="7"/>
      <c r="C45" s="7"/>
      <c r="D45" s="67"/>
    </row>
    <row r="46" spans="1:4" ht="14.25" customHeight="1" x14ac:dyDescent="0.35">
      <c r="A46" s="154"/>
      <c r="B46" s="164"/>
      <c r="C46" s="164"/>
      <c r="D46" s="164"/>
    </row>
    <row r="47" spans="1:4" ht="37.5" customHeight="1" x14ac:dyDescent="0.35">
      <c r="A47" s="154" t="s">
        <v>110</v>
      </c>
      <c r="B47" s="164"/>
      <c r="C47" s="164"/>
      <c r="D47" s="164"/>
    </row>
    <row r="48" spans="1:4" x14ac:dyDescent="0.35">
      <c r="A48" s="154"/>
      <c r="B48" s="67"/>
      <c r="C48" s="164"/>
      <c r="D48" s="164"/>
    </row>
    <row r="49" spans="1:4" ht="28" x14ac:dyDescent="0.35">
      <c r="A49" s="155" t="s">
        <v>112</v>
      </c>
      <c r="B49" s="164"/>
      <c r="C49" s="164"/>
      <c r="D49" s="164"/>
    </row>
    <row r="50" spans="1:4" ht="14.25" customHeight="1" x14ac:dyDescent="0.35">
      <c r="A50" s="156"/>
      <c r="B50" s="67"/>
      <c r="C50" s="164"/>
      <c r="D50" s="164"/>
    </row>
    <row r="51" spans="1:4" x14ac:dyDescent="0.35">
      <c r="A51" s="156" t="s">
        <v>114</v>
      </c>
      <c r="B51" s="164"/>
      <c r="C51" s="164"/>
      <c r="D51" s="164"/>
    </row>
    <row r="52" spans="1:4" ht="14.25" customHeight="1" x14ac:dyDescent="0.35">
      <c r="A52" s="156"/>
      <c r="B52" s="164"/>
      <c r="C52" s="164"/>
      <c r="D52" s="7"/>
    </row>
    <row r="53" spans="1:4" ht="28" x14ac:dyDescent="0.35">
      <c r="A53" s="156" t="s">
        <v>116</v>
      </c>
      <c r="B53" s="119"/>
      <c r="C53" s="119"/>
      <c r="D53" s="119"/>
    </row>
    <row r="54" spans="1:4" x14ac:dyDescent="0.35">
      <c r="A54" s="157"/>
      <c r="B54" s="7"/>
      <c r="C54" s="7"/>
      <c r="D54" s="7"/>
    </row>
    <row r="55" spans="1:4" ht="42" x14ac:dyDescent="0.35">
      <c r="A55" s="157" t="s">
        <v>118</v>
      </c>
      <c r="B55" s="164"/>
      <c r="C55" s="164"/>
      <c r="D55" s="164"/>
    </row>
    <row r="56" spans="1:4" x14ac:dyDescent="0.35">
      <c r="A56" s="156"/>
      <c r="B56" s="164"/>
      <c r="C56" s="164"/>
      <c r="D56" s="7"/>
    </row>
    <row r="57" spans="1:4" ht="42" x14ac:dyDescent="0.35">
      <c r="A57" s="157" t="s">
        <v>120</v>
      </c>
      <c r="B57" s="164"/>
      <c r="C57" s="164"/>
      <c r="D57" s="164"/>
    </row>
    <row r="58" spans="1:4" x14ac:dyDescent="0.35">
      <c r="A58" s="156"/>
      <c r="B58" s="164"/>
      <c r="C58" s="164"/>
      <c r="D58" s="164"/>
    </row>
    <row r="59" spans="1:4" ht="42" x14ac:dyDescent="0.35">
      <c r="A59" s="181" t="s">
        <v>122</v>
      </c>
    </row>
    <row r="60" spans="1:4" x14ac:dyDescent="0.35">
      <c r="A60" s="163"/>
    </row>
    <row r="61" spans="1:4" ht="56.5" thickBot="1" x14ac:dyDescent="0.4">
      <c r="A61" s="158" t="s">
        <v>184</v>
      </c>
    </row>
    <row r="63" spans="1:4" x14ac:dyDescent="0.35">
      <c r="A63" s="12" t="s">
        <v>180</v>
      </c>
    </row>
    <row r="65" spans="1:2" x14ac:dyDescent="0.35">
      <c r="A65" s="12" t="s">
        <v>181</v>
      </c>
      <c r="B65" s="175" t="s">
        <v>182</v>
      </c>
    </row>
    <row r="66" spans="1:2" x14ac:dyDescent="0.35">
      <c r="A66" s="174"/>
      <c r="B66" s="176">
        <v>0</v>
      </c>
    </row>
    <row r="67" spans="1:2" x14ac:dyDescent="0.35">
      <c r="A67" s="174"/>
      <c r="B67" s="176"/>
    </row>
    <row r="68" spans="1:2" x14ac:dyDescent="0.35">
      <c r="A68" s="174"/>
      <c r="B68" s="176"/>
    </row>
    <row r="69" spans="1:2" x14ac:dyDescent="0.35">
      <c r="A69" s="174"/>
      <c r="B69" s="176"/>
    </row>
    <row r="70" spans="1:2" x14ac:dyDescent="0.35">
      <c r="A70" s="174"/>
      <c r="B70" s="176"/>
    </row>
    <row r="71" spans="1:2" x14ac:dyDescent="0.35">
      <c r="A71" s="174"/>
      <c r="B71" s="176"/>
    </row>
    <row r="72" spans="1:2" x14ac:dyDescent="0.35">
      <c r="A72" s="174"/>
      <c r="B72" s="176"/>
    </row>
    <row r="73" spans="1:2" x14ac:dyDescent="0.35">
      <c r="A73" s="174"/>
      <c r="B73" s="176"/>
    </row>
    <row r="74" spans="1:2" x14ac:dyDescent="0.35">
      <c r="A74" s="174"/>
      <c r="B74" s="176"/>
    </row>
    <row r="75" spans="1:2" x14ac:dyDescent="0.35">
      <c r="A75" s="174"/>
      <c r="B75" s="176"/>
    </row>
    <row r="76" spans="1:2" x14ac:dyDescent="0.35">
      <c r="A76" s="174"/>
      <c r="B76" s="176"/>
    </row>
    <row r="77" spans="1:2" x14ac:dyDescent="0.35">
      <c r="A77" s="174"/>
      <c r="B77" s="176"/>
    </row>
    <row r="78" spans="1:2" x14ac:dyDescent="0.35">
      <c r="A78" s="174"/>
      <c r="B78" s="176"/>
    </row>
    <row r="79" spans="1:2" x14ac:dyDescent="0.35">
      <c r="A79" s="174"/>
      <c r="B79" s="176"/>
    </row>
    <row r="80" spans="1:2" x14ac:dyDescent="0.35">
      <c r="A80" s="174"/>
      <c r="B80" s="176"/>
    </row>
    <row r="81" spans="1:2" x14ac:dyDescent="0.35">
      <c r="A81" s="174"/>
      <c r="B81" s="176"/>
    </row>
    <row r="82" spans="1:2" x14ac:dyDescent="0.35">
      <c r="A82" s="174"/>
      <c r="B82" s="176"/>
    </row>
    <row r="83" spans="1:2" x14ac:dyDescent="0.35">
      <c r="A83" s="174"/>
      <c r="B83" s="176"/>
    </row>
    <row r="84" spans="1:2" x14ac:dyDescent="0.35">
      <c r="A84" s="174"/>
      <c r="B84" s="176"/>
    </row>
    <row r="85" spans="1:2" x14ac:dyDescent="0.35">
      <c r="A85" s="174"/>
      <c r="B85" s="176"/>
    </row>
    <row r="86" spans="1:2" x14ac:dyDescent="0.35">
      <c r="A86" s="174"/>
      <c r="B86" s="176"/>
    </row>
    <row r="87" spans="1:2" x14ac:dyDescent="0.35">
      <c r="A87" s="174"/>
      <c r="B87" s="176"/>
    </row>
    <row r="88" spans="1:2" x14ac:dyDescent="0.35">
      <c r="A88" s="174"/>
      <c r="B88" s="176"/>
    </row>
    <row r="89" spans="1:2" x14ac:dyDescent="0.35">
      <c r="A89" s="174"/>
      <c r="B89" s="176"/>
    </row>
    <row r="90" spans="1:2" x14ac:dyDescent="0.35">
      <c r="A90" s="174"/>
      <c r="B90" s="176"/>
    </row>
    <row r="91" spans="1:2" x14ac:dyDescent="0.35">
      <c r="A91" s="174"/>
      <c r="B91" s="176"/>
    </row>
    <row r="92" spans="1:2" x14ac:dyDescent="0.35">
      <c r="A92" s="174"/>
      <c r="B92" s="176"/>
    </row>
    <row r="93" spans="1:2" x14ac:dyDescent="0.35">
      <c r="A93" s="174"/>
      <c r="B93" s="176"/>
    </row>
    <row r="94" spans="1:2" x14ac:dyDescent="0.35">
      <c r="A94" s="174"/>
      <c r="B94" s="176"/>
    </row>
    <row r="95" spans="1:2" x14ac:dyDescent="0.35">
      <c r="A95" s="174"/>
      <c r="B95" s="176"/>
    </row>
    <row r="96" spans="1:2" x14ac:dyDescent="0.35">
      <c r="A96" s="174"/>
      <c r="B96" s="176"/>
    </row>
    <row r="97" spans="1:2" x14ac:dyDescent="0.35">
      <c r="A97" s="174"/>
      <c r="B97" s="176"/>
    </row>
    <row r="98" spans="1:2" x14ac:dyDescent="0.35">
      <c r="A98" s="174"/>
      <c r="B98" s="176"/>
    </row>
    <row r="99" spans="1:2" x14ac:dyDescent="0.35">
      <c r="A99" s="174"/>
      <c r="B99" s="176"/>
    </row>
    <row r="100" spans="1:2" x14ac:dyDescent="0.35">
      <c r="A100" s="8" t="s">
        <v>183</v>
      </c>
      <c r="B100" s="180">
        <f>SUM(B66:B99)</f>
        <v>0</v>
      </c>
    </row>
  </sheetData>
  <mergeCells count="4">
    <mergeCell ref="A1:D1"/>
    <mergeCell ref="A5:B5"/>
    <mergeCell ref="A2:D2"/>
    <mergeCell ref="B3:D3"/>
  </mergeCells>
  <conditionalFormatting sqref="B100">
    <cfRule type="cellIs" dxfId="0" priority="1" operator="notEqual">
      <formula>$B$33</formula>
    </cfRule>
  </conditionalFormatting>
  <pageMargins left="0.70866141732283472" right="0.70866141732283472" top="0.74803149606299213" bottom="0.74803149606299213" header="0.31496062992125984" footer="0.31496062992125984"/>
  <pageSetup paperSize="9" scale="53" orientation="portrait" r:id="rId1"/>
  <headerFooter>
    <oddHeader>&amp;C&amp;F</oddHeader>
    <oddFooter>&amp;L&amp;A&amp;R&amp;D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78"/>
  <sheetViews>
    <sheetView zoomScaleNormal="100" workbookViewId="0">
      <selection activeCell="F3" sqref="F3"/>
    </sheetView>
  </sheetViews>
  <sheetFormatPr defaultColWidth="9.1796875" defaultRowHeight="14" x14ac:dyDescent="0.3"/>
  <cols>
    <col min="1" max="1" width="41.453125" style="44" bestFit="1" customWidth="1"/>
    <col min="2" max="15" width="12.7265625" style="44" customWidth="1"/>
    <col min="16" max="16384" width="9.1796875" style="44"/>
  </cols>
  <sheetData>
    <row r="1" spans="1:39" x14ac:dyDescent="0.3">
      <c r="A1" s="207" t="s">
        <v>216</v>
      </c>
      <c r="B1" s="207"/>
      <c r="C1" s="207"/>
      <c r="D1" s="207"/>
    </row>
    <row r="2" spans="1:39" ht="16" customHeight="1" thickBot="1" x14ac:dyDescent="0.35">
      <c r="A2" s="43" t="s">
        <v>134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row>
    <row r="3" spans="1:39" ht="16" customHeight="1" x14ac:dyDescent="0.3">
      <c r="A3" s="108" t="s">
        <v>20</v>
      </c>
      <c r="B3" s="243">
        <f>'1. Key People Staff Rates '!C3</f>
        <v>0</v>
      </c>
      <c r="C3" s="244"/>
      <c r="D3" s="245"/>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row>
    <row r="4" spans="1:39" ht="16" customHeight="1" x14ac:dyDescent="0.3">
      <c r="A4" s="36" t="s">
        <v>135</v>
      </c>
      <c r="B4" s="73"/>
      <c r="C4" s="73"/>
      <c r="D4" s="73"/>
      <c r="E4" s="73"/>
      <c r="F4" s="73"/>
      <c r="G4" s="73"/>
      <c r="H4" s="73"/>
      <c r="I4" s="73"/>
      <c r="J4" s="73"/>
      <c r="K4" s="73"/>
      <c r="L4" s="73"/>
      <c r="M4" s="73"/>
      <c r="N4" s="74"/>
      <c r="O4" s="75"/>
      <c r="P4" s="76"/>
      <c r="Q4" s="76"/>
      <c r="R4" s="6"/>
      <c r="S4" s="6"/>
      <c r="T4" s="6"/>
      <c r="U4" s="6"/>
      <c r="V4" s="6"/>
      <c r="W4" s="6"/>
      <c r="X4" s="6"/>
      <c r="Y4" s="6"/>
      <c r="Z4" s="6"/>
      <c r="AA4" s="6"/>
      <c r="AB4" s="6"/>
      <c r="AC4" s="6"/>
      <c r="AD4" s="6"/>
      <c r="AE4" s="6"/>
      <c r="AF4" s="6"/>
      <c r="AG4" s="6"/>
      <c r="AH4" s="6"/>
      <c r="AI4" s="6"/>
      <c r="AJ4" s="6"/>
      <c r="AK4" s="6"/>
      <c r="AL4" s="6"/>
      <c r="AM4" s="6"/>
    </row>
    <row r="5" spans="1:39" ht="16" customHeight="1" x14ac:dyDescent="0.3">
      <c r="A5" s="37" t="s">
        <v>190</v>
      </c>
      <c r="B5" s="21" t="s">
        <v>136</v>
      </c>
      <c r="C5" s="21" t="s">
        <v>137</v>
      </c>
      <c r="D5" s="21" t="s">
        <v>138</v>
      </c>
      <c r="E5" s="21" t="s">
        <v>139</v>
      </c>
      <c r="F5" s="21" t="s">
        <v>140</v>
      </c>
      <c r="G5" s="21" t="s">
        <v>141</v>
      </c>
      <c r="H5" s="21" t="s">
        <v>142</v>
      </c>
      <c r="I5" s="21" t="s">
        <v>143</v>
      </c>
      <c r="J5" s="21" t="s">
        <v>144</v>
      </c>
      <c r="K5" s="21" t="s">
        <v>145</v>
      </c>
      <c r="L5" s="21" t="s">
        <v>146</v>
      </c>
      <c r="M5" s="21" t="s">
        <v>147</v>
      </c>
      <c r="N5" s="46" t="s">
        <v>148</v>
      </c>
      <c r="O5" s="47" t="s">
        <v>21</v>
      </c>
      <c r="P5" s="45"/>
      <c r="Q5" s="45"/>
    </row>
    <row r="6" spans="1:39" ht="16" customHeight="1" x14ac:dyDescent="0.3">
      <c r="A6" s="37" t="s">
        <v>149</v>
      </c>
      <c r="B6" s="111">
        <v>0</v>
      </c>
      <c r="C6" s="111">
        <v>0</v>
      </c>
      <c r="D6" s="111">
        <v>0</v>
      </c>
      <c r="E6" s="111">
        <v>0</v>
      </c>
      <c r="F6" s="111">
        <v>0</v>
      </c>
      <c r="G6" s="111">
        <v>0</v>
      </c>
      <c r="H6" s="111">
        <v>0</v>
      </c>
      <c r="I6" s="111">
        <v>0</v>
      </c>
      <c r="J6" s="111">
        <v>0</v>
      </c>
      <c r="K6" s="111">
        <v>0</v>
      </c>
      <c r="L6" s="111">
        <v>0</v>
      </c>
      <c r="M6" s="111">
        <v>0</v>
      </c>
      <c r="N6" s="111">
        <v>0</v>
      </c>
      <c r="O6" s="111">
        <v>0</v>
      </c>
      <c r="P6" s="45"/>
      <c r="Q6" s="45"/>
    </row>
    <row r="7" spans="1:39" ht="16" customHeight="1" x14ac:dyDescent="0.3">
      <c r="A7" s="37" t="s">
        <v>150</v>
      </c>
      <c r="B7" s="111">
        <v>0</v>
      </c>
      <c r="C7" s="111">
        <v>0</v>
      </c>
      <c r="D7" s="111">
        <v>0</v>
      </c>
      <c r="E7" s="111">
        <v>0</v>
      </c>
      <c r="F7" s="111">
        <v>0</v>
      </c>
      <c r="G7" s="111">
        <v>0</v>
      </c>
      <c r="H7" s="111">
        <v>0</v>
      </c>
      <c r="I7" s="111">
        <v>0</v>
      </c>
      <c r="J7" s="111">
        <v>0</v>
      </c>
      <c r="K7" s="111">
        <v>0</v>
      </c>
      <c r="L7" s="111">
        <v>0</v>
      </c>
      <c r="M7" s="111">
        <v>0</v>
      </c>
      <c r="N7" s="111">
        <v>0</v>
      </c>
      <c r="O7" s="111">
        <v>0</v>
      </c>
      <c r="P7" s="45"/>
      <c r="Q7" s="45"/>
    </row>
    <row r="8" spans="1:39" ht="16" customHeight="1" x14ac:dyDescent="0.3">
      <c r="A8" s="37" t="s">
        <v>151</v>
      </c>
      <c r="B8" s="111">
        <v>0</v>
      </c>
      <c r="C8" s="111">
        <v>0</v>
      </c>
      <c r="D8" s="111">
        <v>0</v>
      </c>
      <c r="E8" s="111">
        <v>0</v>
      </c>
      <c r="F8" s="111">
        <v>0</v>
      </c>
      <c r="G8" s="111">
        <v>0</v>
      </c>
      <c r="H8" s="111">
        <v>0</v>
      </c>
      <c r="I8" s="111">
        <v>0</v>
      </c>
      <c r="J8" s="111">
        <v>0</v>
      </c>
      <c r="K8" s="111">
        <v>0</v>
      </c>
      <c r="L8" s="111">
        <v>0</v>
      </c>
      <c r="M8" s="111">
        <v>0</v>
      </c>
      <c r="N8" s="111">
        <v>0</v>
      </c>
      <c r="O8" s="111">
        <v>0</v>
      </c>
      <c r="P8" s="45"/>
      <c r="Q8" s="45"/>
    </row>
    <row r="9" spans="1:39" ht="16" customHeight="1" x14ac:dyDescent="0.3">
      <c r="A9" s="37" t="s">
        <v>152</v>
      </c>
      <c r="B9" s="111">
        <v>0</v>
      </c>
      <c r="C9" s="111">
        <v>0</v>
      </c>
      <c r="D9" s="111">
        <v>0</v>
      </c>
      <c r="E9" s="111">
        <v>0</v>
      </c>
      <c r="F9" s="111">
        <v>0</v>
      </c>
      <c r="G9" s="111">
        <v>0</v>
      </c>
      <c r="H9" s="111">
        <v>0</v>
      </c>
      <c r="I9" s="111">
        <v>0</v>
      </c>
      <c r="J9" s="111">
        <v>0</v>
      </c>
      <c r="K9" s="111">
        <v>0</v>
      </c>
      <c r="L9" s="111">
        <v>0</v>
      </c>
      <c r="M9" s="111">
        <v>0</v>
      </c>
      <c r="N9" s="111">
        <v>0</v>
      </c>
      <c r="O9" s="111">
        <v>0</v>
      </c>
      <c r="P9" s="45"/>
      <c r="Q9" s="45"/>
    </row>
    <row r="10" spans="1:39" ht="16" customHeight="1" x14ac:dyDescent="0.3">
      <c r="A10" s="37" t="s">
        <v>153</v>
      </c>
      <c r="B10" s="111">
        <v>0</v>
      </c>
      <c r="C10" s="111">
        <v>0</v>
      </c>
      <c r="D10" s="111">
        <v>0</v>
      </c>
      <c r="E10" s="111">
        <v>0</v>
      </c>
      <c r="F10" s="111">
        <v>0</v>
      </c>
      <c r="G10" s="111">
        <v>0</v>
      </c>
      <c r="H10" s="111">
        <v>0</v>
      </c>
      <c r="I10" s="111">
        <v>0</v>
      </c>
      <c r="J10" s="111">
        <v>0</v>
      </c>
      <c r="K10" s="111">
        <v>0</v>
      </c>
      <c r="L10" s="111">
        <v>0</v>
      </c>
      <c r="M10" s="111">
        <v>0</v>
      </c>
      <c r="N10" s="111">
        <v>0</v>
      </c>
      <c r="O10" s="111">
        <v>0</v>
      </c>
      <c r="P10" s="45"/>
      <c r="Q10" s="45"/>
    </row>
    <row r="11" spans="1:39" ht="16" customHeight="1" x14ac:dyDescent="0.3">
      <c r="A11" s="37" t="s">
        <v>154</v>
      </c>
      <c r="B11" s="111">
        <v>0</v>
      </c>
      <c r="C11" s="111">
        <v>0</v>
      </c>
      <c r="D11" s="111">
        <v>0</v>
      </c>
      <c r="E11" s="111">
        <v>0</v>
      </c>
      <c r="F11" s="111">
        <v>0</v>
      </c>
      <c r="G11" s="111">
        <v>0</v>
      </c>
      <c r="H11" s="111">
        <v>0</v>
      </c>
      <c r="I11" s="111">
        <v>0</v>
      </c>
      <c r="J11" s="111">
        <v>0</v>
      </c>
      <c r="K11" s="111">
        <v>0</v>
      </c>
      <c r="L11" s="111">
        <v>0</v>
      </c>
      <c r="M11" s="111">
        <v>0</v>
      </c>
      <c r="N11" s="111">
        <v>0</v>
      </c>
      <c r="O11" s="111">
        <v>0</v>
      </c>
      <c r="P11" s="45"/>
      <c r="Q11" s="45"/>
    </row>
    <row r="12" spans="1:39" ht="16" customHeight="1" x14ac:dyDescent="0.3">
      <c r="A12" s="37" t="s">
        <v>155</v>
      </c>
      <c r="B12" s="111">
        <v>0</v>
      </c>
      <c r="C12" s="111">
        <v>0</v>
      </c>
      <c r="D12" s="111">
        <v>0</v>
      </c>
      <c r="E12" s="111">
        <v>0</v>
      </c>
      <c r="F12" s="111">
        <v>0</v>
      </c>
      <c r="G12" s="111">
        <v>0</v>
      </c>
      <c r="H12" s="111">
        <v>0</v>
      </c>
      <c r="I12" s="111">
        <v>0</v>
      </c>
      <c r="J12" s="111">
        <v>0</v>
      </c>
      <c r="K12" s="111">
        <v>0</v>
      </c>
      <c r="L12" s="111">
        <v>0</v>
      </c>
      <c r="M12" s="111">
        <v>0</v>
      </c>
      <c r="N12" s="111">
        <v>0</v>
      </c>
      <c r="O12" s="111">
        <v>0</v>
      </c>
      <c r="P12" s="45"/>
      <c r="Q12" s="45"/>
    </row>
    <row r="13" spans="1:39" ht="16" customHeight="1" x14ac:dyDescent="0.3">
      <c r="A13" s="37" t="s">
        <v>156</v>
      </c>
      <c r="B13" s="111">
        <v>0</v>
      </c>
      <c r="C13" s="111">
        <v>0</v>
      </c>
      <c r="D13" s="111">
        <v>0</v>
      </c>
      <c r="E13" s="111">
        <v>0</v>
      </c>
      <c r="F13" s="111">
        <v>0</v>
      </c>
      <c r="G13" s="111">
        <v>0</v>
      </c>
      <c r="H13" s="111">
        <v>0</v>
      </c>
      <c r="I13" s="111">
        <v>0</v>
      </c>
      <c r="J13" s="111">
        <v>0</v>
      </c>
      <c r="K13" s="111">
        <v>0</v>
      </c>
      <c r="L13" s="111">
        <v>0</v>
      </c>
      <c r="M13" s="111">
        <v>0</v>
      </c>
      <c r="N13" s="111">
        <v>0</v>
      </c>
      <c r="O13" s="111">
        <v>0</v>
      </c>
      <c r="P13" s="45"/>
      <c r="Q13" s="45"/>
    </row>
    <row r="14" spans="1:39" ht="16" customHeight="1" x14ac:dyDescent="0.3">
      <c r="A14" s="37" t="s">
        <v>157</v>
      </c>
      <c r="B14" s="111">
        <v>0</v>
      </c>
      <c r="C14" s="111">
        <v>0</v>
      </c>
      <c r="D14" s="111">
        <v>0</v>
      </c>
      <c r="E14" s="111">
        <v>0</v>
      </c>
      <c r="F14" s="111">
        <v>0</v>
      </c>
      <c r="G14" s="111">
        <v>0</v>
      </c>
      <c r="H14" s="111">
        <v>0</v>
      </c>
      <c r="I14" s="111">
        <v>0</v>
      </c>
      <c r="J14" s="111">
        <v>0</v>
      </c>
      <c r="K14" s="111">
        <v>0</v>
      </c>
      <c r="L14" s="111">
        <v>0</v>
      </c>
      <c r="M14" s="111">
        <v>0</v>
      </c>
      <c r="N14" s="111">
        <v>0</v>
      </c>
      <c r="O14" s="111">
        <v>0</v>
      </c>
      <c r="P14" s="45"/>
      <c r="Q14" s="45"/>
    </row>
    <row r="15" spans="1:39" ht="16" customHeight="1" x14ac:dyDescent="0.3">
      <c r="A15" s="37" t="s">
        <v>158</v>
      </c>
      <c r="B15" s="40">
        <f>SUM(B6:B14)</f>
        <v>0</v>
      </c>
      <c r="C15" s="40">
        <f t="shared" ref="C15:G15" si="0">SUM(C6:C14)</f>
        <v>0</v>
      </c>
      <c r="D15" s="40">
        <f t="shared" si="0"/>
        <v>0</v>
      </c>
      <c r="E15" s="40">
        <f t="shared" si="0"/>
        <v>0</v>
      </c>
      <c r="F15" s="40">
        <f t="shared" si="0"/>
        <v>0</v>
      </c>
      <c r="G15" s="40">
        <f t="shared" si="0"/>
        <v>0</v>
      </c>
      <c r="H15" s="40">
        <f t="shared" ref="H15" si="1">SUM(H6:H14)</f>
        <v>0</v>
      </c>
      <c r="I15" s="40">
        <f t="shared" ref="I15" si="2">SUM(I6:I14)</f>
        <v>0</v>
      </c>
      <c r="J15" s="40">
        <f t="shared" ref="J15" si="3">SUM(J6:J14)</f>
        <v>0</v>
      </c>
      <c r="K15" s="40">
        <f t="shared" ref="K15:L15" si="4">SUM(K6:K14)</f>
        <v>0</v>
      </c>
      <c r="L15" s="40">
        <f t="shared" si="4"/>
        <v>0</v>
      </c>
      <c r="M15" s="40">
        <f t="shared" ref="M15" si="5">SUM(M6:M14)</f>
        <v>0</v>
      </c>
      <c r="N15" s="40">
        <f t="shared" ref="N15" si="6">SUM(N6:N14)</f>
        <v>0</v>
      </c>
      <c r="O15" s="40">
        <f t="shared" ref="O15" si="7">SUM(O6:O14)</f>
        <v>0</v>
      </c>
      <c r="P15" s="45"/>
      <c r="Q15" s="45"/>
    </row>
    <row r="16" spans="1:39" ht="16" customHeight="1" x14ac:dyDescent="0.3">
      <c r="A16" s="37" t="s">
        <v>159</v>
      </c>
      <c r="B16" s="112">
        <v>0</v>
      </c>
      <c r="C16" s="112">
        <v>0</v>
      </c>
      <c r="D16" s="112">
        <v>0</v>
      </c>
      <c r="E16" s="112">
        <v>0</v>
      </c>
      <c r="F16" s="112">
        <v>0</v>
      </c>
      <c r="G16" s="112">
        <v>0</v>
      </c>
      <c r="H16" s="112">
        <v>0</v>
      </c>
      <c r="I16" s="112">
        <v>0</v>
      </c>
      <c r="J16" s="112">
        <v>0</v>
      </c>
      <c r="K16" s="112">
        <v>0</v>
      </c>
      <c r="L16" s="112">
        <v>0</v>
      </c>
      <c r="M16" s="112">
        <v>0</v>
      </c>
      <c r="N16" s="112">
        <v>0</v>
      </c>
      <c r="O16" s="112">
        <v>0</v>
      </c>
      <c r="P16" s="45"/>
      <c r="Q16" s="45"/>
    </row>
    <row r="17" spans="1:31" ht="16" customHeight="1" x14ac:dyDescent="0.3">
      <c r="A17" s="37" t="s">
        <v>160</v>
      </c>
      <c r="B17" s="183">
        <f>SUM(B15:B16)</f>
        <v>0</v>
      </c>
      <c r="C17" s="183">
        <f t="shared" ref="C17:M17" si="8">SUM(C15:C16)</f>
        <v>0</v>
      </c>
      <c r="D17" s="183">
        <f t="shared" si="8"/>
        <v>0</v>
      </c>
      <c r="E17" s="183">
        <f t="shared" si="8"/>
        <v>0</v>
      </c>
      <c r="F17" s="183">
        <f t="shared" si="8"/>
        <v>0</v>
      </c>
      <c r="G17" s="183">
        <f t="shared" si="8"/>
        <v>0</v>
      </c>
      <c r="H17" s="183">
        <f t="shared" si="8"/>
        <v>0</v>
      </c>
      <c r="I17" s="183">
        <f t="shared" si="8"/>
        <v>0</v>
      </c>
      <c r="J17" s="183">
        <f t="shared" si="8"/>
        <v>0</v>
      </c>
      <c r="K17" s="183">
        <f t="shared" si="8"/>
        <v>0</v>
      </c>
      <c r="L17" s="183">
        <f t="shared" si="8"/>
        <v>0</v>
      </c>
      <c r="M17" s="183">
        <f t="shared" si="8"/>
        <v>0</v>
      </c>
      <c r="N17" s="183">
        <f t="shared" ref="N17" si="9">SUM(N15:N16)</f>
        <v>0</v>
      </c>
      <c r="O17" s="184">
        <f t="shared" ref="O17" si="10">SUM(O15:O16)</f>
        <v>0</v>
      </c>
      <c r="P17" s="45"/>
      <c r="Q17" s="45"/>
    </row>
    <row r="18" spans="1:31" ht="16" customHeight="1" x14ac:dyDescent="0.3">
      <c r="A18" s="38" t="s">
        <v>161</v>
      </c>
      <c r="B18" s="113">
        <v>0</v>
      </c>
      <c r="C18" s="113">
        <v>0</v>
      </c>
      <c r="D18" s="113">
        <v>0</v>
      </c>
      <c r="E18" s="113">
        <v>0</v>
      </c>
      <c r="F18" s="113">
        <v>0</v>
      </c>
      <c r="G18" s="113">
        <v>0</v>
      </c>
      <c r="H18" s="113">
        <v>0</v>
      </c>
      <c r="I18" s="113">
        <v>0</v>
      </c>
      <c r="J18" s="113">
        <v>0</v>
      </c>
      <c r="K18" s="113">
        <v>0</v>
      </c>
      <c r="L18" s="113">
        <v>0</v>
      </c>
      <c r="M18" s="113">
        <v>0</v>
      </c>
      <c r="N18" s="113">
        <v>0</v>
      </c>
      <c r="O18" s="113">
        <v>0</v>
      </c>
      <c r="P18" s="45"/>
      <c r="Q18" s="45"/>
    </row>
    <row r="19" spans="1:31" ht="16" customHeight="1" thickBot="1" x14ac:dyDescent="0.35">
      <c r="A19" s="39" t="s">
        <v>162</v>
      </c>
      <c r="B19" s="185">
        <f>IF(B18=0,0,B17/B18)</f>
        <v>0</v>
      </c>
      <c r="C19" s="185">
        <f t="shared" ref="C19:M19" si="11">IF(C18=0,0,C17/C18)</f>
        <v>0</v>
      </c>
      <c r="D19" s="185">
        <f t="shared" si="11"/>
        <v>0</v>
      </c>
      <c r="E19" s="185">
        <f t="shared" si="11"/>
        <v>0</v>
      </c>
      <c r="F19" s="185">
        <f t="shared" si="11"/>
        <v>0</v>
      </c>
      <c r="G19" s="185">
        <f t="shared" si="11"/>
        <v>0</v>
      </c>
      <c r="H19" s="185">
        <f t="shared" si="11"/>
        <v>0</v>
      </c>
      <c r="I19" s="185">
        <f t="shared" si="11"/>
        <v>0</v>
      </c>
      <c r="J19" s="185">
        <f t="shared" si="11"/>
        <v>0</v>
      </c>
      <c r="K19" s="185">
        <f t="shared" si="11"/>
        <v>0</v>
      </c>
      <c r="L19" s="185">
        <f t="shared" si="11"/>
        <v>0</v>
      </c>
      <c r="M19" s="185">
        <f t="shared" si="11"/>
        <v>0</v>
      </c>
      <c r="N19" s="185">
        <f t="shared" ref="N19" si="12">IF(N18=0,0,N17/N18)</f>
        <v>0</v>
      </c>
      <c r="O19" s="186">
        <f t="shared" ref="O19" si="13">IF(O18=0,0,O17/O18)</f>
        <v>0</v>
      </c>
      <c r="P19" s="45"/>
      <c r="Q19" s="45"/>
    </row>
    <row r="20" spans="1:31" x14ac:dyDescent="0.3">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3">
      <c r="A21" s="182" t="s">
        <v>192</v>
      </c>
      <c r="B21" s="182" t="s">
        <v>185</v>
      </c>
      <c r="C21" s="6"/>
      <c r="D21" s="241" t="s">
        <v>191</v>
      </c>
      <c r="E21" s="241"/>
      <c r="F21" s="241" t="s">
        <v>190</v>
      </c>
      <c r="G21" s="241"/>
      <c r="H21" s="6"/>
      <c r="I21" s="6"/>
      <c r="J21" s="6"/>
      <c r="K21" s="6"/>
      <c r="L21" s="6"/>
      <c r="M21" s="6"/>
      <c r="N21" s="6"/>
      <c r="O21" s="6"/>
      <c r="P21" s="6"/>
      <c r="Q21" s="6"/>
      <c r="R21" s="6"/>
      <c r="S21" s="6"/>
      <c r="T21" s="6"/>
      <c r="U21" s="6"/>
      <c r="V21" s="6"/>
      <c r="W21" s="6"/>
      <c r="X21" s="6"/>
      <c r="Y21" s="6"/>
      <c r="Z21" s="6"/>
      <c r="AA21" s="6"/>
      <c r="AB21" s="6"/>
      <c r="AC21" s="6"/>
      <c r="AD21" s="6"/>
      <c r="AE21" s="6"/>
    </row>
    <row r="22" spans="1:31" ht="15" customHeight="1" x14ac:dyDescent="0.3">
      <c r="A22" s="187"/>
      <c r="B22" s="182" t="s">
        <v>136</v>
      </c>
      <c r="C22" s="6"/>
      <c r="D22" s="241" t="s">
        <v>188</v>
      </c>
      <c r="E22" s="241"/>
      <c r="F22" s="242" t="s">
        <v>187</v>
      </c>
      <c r="G22" s="242"/>
      <c r="H22" s="6"/>
      <c r="I22" s="6"/>
      <c r="J22" s="6"/>
      <c r="K22" s="6"/>
      <c r="L22" s="6"/>
      <c r="M22" s="6"/>
      <c r="N22" s="6"/>
      <c r="O22" s="6"/>
      <c r="P22" s="6"/>
      <c r="Q22" s="6"/>
      <c r="R22" s="6"/>
      <c r="S22" s="6"/>
      <c r="T22" s="6"/>
      <c r="U22" s="6"/>
      <c r="V22" s="6"/>
      <c r="W22" s="6"/>
      <c r="X22" s="6"/>
      <c r="Y22" s="6"/>
      <c r="Z22" s="6"/>
      <c r="AA22" s="6"/>
      <c r="AB22" s="6"/>
      <c r="AC22" s="6"/>
      <c r="AD22" s="6"/>
      <c r="AE22" s="6"/>
    </row>
    <row r="23" spans="1:31" ht="15" customHeight="1" x14ac:dyDescent="0.3">
      <c r="A23" s="187"/>
      <c r="B23" s="182" t="s">
        <v>137</v>
      </c>
      <c r="C23" s="6"/>
      <c r="D23" s="241" t="s">
        <v>91</v>
      </c>
      <c r="E23" s="241"/>
      <c r="F23" s="234"/>
      <c r="G23" s="234"/>
      <c r="H23" s="6"/>
      <c r="I23" s="6"/>
      <c r="J23" s="6"/>
      <c r="K23" s="6"/>
      <c r="L23" s="6"/>
      <c r="M23" s="6"/>
      <c r="N23" s="6"/>
      <c r="O23" s="6"/>
      <c r="P23" s="6"/>
      <c r="Q23" s="6"/>
      <c r="R23" s="6"/>
      <c r="S23" s="6"/>
      <c r="T23" s="6"/>
      <c r="U23" s="6"/>
      <c r="V23" s="6"/>
      <c r="W23" s="6"/>
      <c r="X23" s="6"/>
      <c r="Y23" s="6"/>
      <c r="Z23" s="6"/>
      <c r="AA23" s="6"/>
      <c r="AB23" s="6"/>
      <c r="AC23" s="6"/>
      <c r="AD23" s="6"/>
      <c r="AE23" s="6"/>
    </row>
    <row r="24" spans="1:31" ht="15" customHeight="1" x14ac:dyDescent="0.3">
      <c r="A24" s="187"/>
      <c r="B24" s="182" t="s">
        <v>138</v>
      </c>
      <c r="C24" s="6"/>
      <c r="D24" s="241" t="s">
        <v>92</v>
      </c>
      <c r="E24" s="241"/>
      <c r="F24" s="234"/>
      <c r="G24" s="234"/>
      <c r="H24" s="6"/>
      <c r="I24" s="6"/>
      <c r="J24" s="6"/>
      <c r="K24" s="6"/>
      <c r="L24" s="6"/>
      <c r="M24" s="6"/>
      <c r="N24" s="6"/>
      <c r="O24" s="6"/>
      <c r="P24" s="6"/>
      <c r="Q24" s="6"/>
      <c r="R24" s="6"/>
      <c r="S24" s="6"/>
      <c r="T24" s="6"/>
      <c r="U24" s="6"/>
      <c r="V24" s="6"/>
      <c r="W24" s="6"/>
      <c r="X24" s="6"/>
      <c r="Y24" s="6"/>
      <c r="Z24" s="6"/>
      <c r="AA24" s="6"/>
      <c r="AB24" s="6"/>
      <c r="AC24" s="6"/>
      <c r="AD24" s="6"/>
      <c r="AE24" s="6"/>
    </row>
    <row r="25" spans="1:31" ht="15" customHeight="1" x14ac:dyDescent="0.3">
      <c r="A25" s="187"/>
      <c r="B25" s="182" t="s">
        <v>139</v>
      </c>
      <c r="C25" s="6"/>
      <c r="D25" s="241" t="s">
        <v>93</v>
      </c>
      <c r="E25" s="241"/>
      <c r="F25" s="234"/>
      <c r="G25" s="234"/>
      <c r="H25" s="6"/>
      <c r="I25" s="6"/>
      <c r="J25" s="6"/>
      <c r="K25" s="6"/>
      <c r="L25" s="6"/>
      <c r="M25" s="6"/>
      <c r="N25" s="6"/>
      <c r="O25" s="6"/>
      <c r="P25" s="6"/>
      <c r="Q25" s="6"/>
      <c r="R25" s="6"/>
      <c r="S25" s="6"/>
      <c r="T25" s="6"/>
      <c r="U25" s="6"/>
      <c r="V25" s="6"/>
      <c r="W25" s="6"/>
      <c r="X25" s="6"/>
      <c r="Y25" s="6"/>
      <c r="Z25" s="6"/>
      <c r="AA25" s="6"/>
      <c r="AB25" s="6"/>
      <c r="AC25" s="6"/>
      <c r="AD25" s="6"/>
      <c r="AE25" s="6"/>
    </row>
    <row r="26" spans="1:31" ht="15" customHeight="1" x14ac:dyDescent="0.3">
      <c r="A26" s="187"/>
      <c r="B26" s="182" t="s">
        <v>140</v>
      </c>
      <c r="C26" s="6"/>
      <c r="D26" s="241" t="s">
        <v>94</v>
      </c>
      <c r="E26" s="241"/>
      <c r="F26" s="234"/>
      <c r="G26" s="234"/>
      <c r="H26" s="6"/>
      <c r="I26" s="6"/>
      <c r="J26" s="6"/>
      <c r="K26" s="6"/>
      <c r="L26" s="6"/>
      <c r="M26" s="6"/>
      <c r="N26" s="6"/>
      <c r="O26" s="6"/>
      <c r="P26" s="6"/>
      <c r="Q26" s="6"/>
      <c r="R26" s="6"/>
      <c r="S26" s="6"/>
      <c r="T26" s="6"/>
      <c r="U26" s="6"/>
      <c r="V26" s="6"/>
      <c r="W26" s="6"/>
      <c r="X26" s="6"/>
      <c r="Y26" s="6"/>
      <c r="Z26" s="6"/>
      <c r="AA26" s="6"/>
      <c r="AB26" s="6"/>
      <c r="AC26" s="6"/>
      <c r="AD26" s="6"/>
      <c r="AE26" s="6"/>
    </row>
    <row r="27" spans="1:31" ht="15" customHeight="1" x14ac:dyDescent="0.3">
      <c r="A27" s="187"/>
      <c r="B27" s="182" t="s">
        <v>141</v>
      </c>
      <c r="C27" s="6"/>
      <c r="D27" s="241" t="s">
        <v>95</v>
      </c>
      <c r="E27" s="241"/>
      <c r="F27" s="234"/>
      <c r="G27" s="234"/>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3">
      <c r="A28" s="187"/>
      <c r="B28" s="182" t="s">
        <v>142</v>
      </c>
      <c r="C28" s="6"/>
      <c r="D28" s="241" t="s">
        <v>96</v>
      </c>
      <c r="E28" s="241"/>
      <c r="F28" s="234"/>
      <c r="G28" s="234"/>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3">
      <c r="A29" s="187"/>
      <c r="B29" s="182" t="s">
        <v>143</v>
      </c>
      <c r="C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3">
      <c r="A30" s="187"/>
      <c r="B30" s="182" t="s">
        <v>144</v>
      </c>
      <c r="C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3">
      <c r="A31" s="187"/>
      <c r="B31" s="182" t="s">
        <v>145</v>
      </c>
      <c r="C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3">
      <c r="A32" s="187"/>
      <c r="B32" s="182" t="s">
        <v>146</v>
      </c>
      <c r="C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3">
      <c r="A33" s="187"/>
      <c r="B33" s="182" t="s">
        <v>147</v>
      </c>
      <c r="C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x14ac:dyDescent="0.3">
      <c r="A34" s="187"/>
      <c r="B34" s="182" t="s">
        <v>148</v>
      </c>
      <c r="C34" s="6"/>
      <c r="F34" s="6"/>
      <c r="G34" s="6"/>
      <c r="H34" s="6"/>
      <c r="I34" s="6"/>
      <c r="J34" s="6"/>
      <c r="K34" s="6"/>
      <c r="L34" s="6"/>
      <c r="M34" s="6"/>
      <c r="N34" s="6"/>
      <c r="O34" s="6"/>
      <c r="P34" s="6"/>
      <c r="Q34" s="6"/>
      <c r="R34" s="6"/>
      <c r="S34" s="6"/>
      <c r="T34" s="6"/>
      <c r="U34" s="6"/>
      <c r="V34" s="6"/>
      <c r="W34" s="6"/>
      <c r="X34" s="6"/>
      <c r="Y34" s="6"/>
      <c r="Z34" s="6"/>
      <c r="AA34" s="6"/>
      <c r="AB34" s="6"/>
      <c r="AC34" s="6"/>
      <c r="AD34" s="6"/>
      <c r="AE34" s="6"/>
    </row>
    <row r="35" spans="1:31" x14ac:dyDescent="0.3">
      <c r="A35" s="188"/>
      <c r="B35" s="182" t="s">
        <v>21</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row>
    <row r="36" spans="1:31" x14ac:dyDescent="0.3">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row>
    <row r="37" spans="1:31" ht="14.5" thickBot="1" x14ac:dyDescent="0.35">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row>
    <row r="38" spans="1:31" x14ac:dyDescent="0.3">
      <c r="A38" s="62" t="s">
        <v>97</v>
      </c>
      <c r="B38" s="63"/>
      <c r="C38" s="64"/>
      <c r="D38" s="65"/>
      <c r="E38" s="6"/>
      <c r="F38" s="6"/>
      <c r="G38" s="6"/>
      <c r="H38" s="6"/>
      <c r="I38" s="6"/>
      <c r="J38" s="6"/>
      <c r="K38" s="6"/>
      <c r="L38" s="6"/>
      <c r="M38" s="6"/>
      <c r="N38" s="6"/>
      <c r="O38" s="6"/>
      <c r="P38" s="6"/>
      <c r="Q38" s="6"/>
      <c r="R38" s="6"/>
      <c r="S38" s="6"/>
      <c r="T38" s="6"/>
      <c r="U38" s="6"/>
      <c r="V38" s="6"/>
      <c r="W38" s="6"/>
      <c r="X38" s="6"/>
      <c r="Y38" s="6"/>
      <c r="Z38" s="6"/>
      <c r="AA38" s="6"/>
      <c r="AB38" s="6"/>
      <c r="AC38" s="6"/>
      <c r="AD38" s="6"/>
      <c r="AE38" s="6"/>
    </row>
    <row r="39" spans="1:31" x14ac:dyDescent="0.3">
      <c r="A39" s="66"/>
      <c r="B39" s="67"/>
      <c r="C39" s="68"/>
      <c r="D39" s="69"/>
      <c r="E39" s="6"/>
      <c r="F39" s="6"/>
      <c r="G39" s="6"/>
      <c r="H39" s="6"/>
      <c r="I39" s="6"/>
      <c r="J39" s="6"/>
      <c r="K39" s="6"/>
      <c r="L39" s="6"/>
      <c r="M39" s="6"/>
      <c r="N39" s="6"/>
      <c r="O39" s="6"/>
      <c r="P39" s="6"/>
      <c r="Q39" s="6"/>
      <c r="R39" s="6"/>
      <c r="S39" s="6"/>
      <c r="T39" s="6"/>
      <c r="U39" s="6"/>
      <c r="V39" s="6"/>
      <c r="W39" s="6"/>
      <c r="X39" s="6"/>
      <c r="Y39" s="6"/>
      <c r="Z39" s="6"/>
      <c r="AA39" s="6"/>
      <c r="AB39" s="6"/>
      <c r="AC39" s="6"/>
      <c r="AD39" s="6"/>
      <c r="AE39" s="6"/>
    </row>
    <row r="40" spans="1:31" x14ac:dyDescent="0.3">
      <c r="A40" s="66" t="s">
        <v>133</v>
      </c>
      <c r="B40" s="7"/>
      <c r="C40" s="7"/>
      <c r="D40" s="69"/>
      <c r="E40" s="6"/>
      <c r="F40" s="6"/>
      <c r="G40" s="6"/>
      <c r="H40" s="6"/>
      <c r="I40" s="6"/>
      <c r="J40" s="6"/>
      <c r="K40" s="6"/>
      <c r="L40" s="6"/>
      <c r="M40" s="6"/>
      <c r="N40" s="6"/>
      <c r="O40" s="6"/>
      <c r="P40" s="6"/>
      <c r="Q40" s="6"/>
      <c r="R40" s="6"/>
      <c r="S40" s="6"/>
      <c r="T40" s="6"/>
      <c r="U40" s="6"/>
      <c r="V40" s="6"/>
      <c r="W40" s="6"/>
      <c r="X40" s="6"/>
      <c r="Y40" s="6"/>
      <c r="Z40" s="6"/>
      <c r="AA40" s="6"/>
      <c r="AB40" s="6"/>
      <c r="AC40" s="6"/>
      <c r="AD40" s="6"/>
      <c r="AE40" s="6"/>
    </row>
    <row r="41" spans="1:31" x14ac:dyDescent="0.3">
      <c r="A41" s="238"/>
      <c r="B41" s="239"/>
      <c r="C41" s="239"/>
      <c r="D41" s="240"/>
      <c r="E41" s="6"/>
      <c r="F41" s="6"/>
      <c r="G41" s="6"/>
      <c r="H41" s="6"/>
      <c r="I41" s="6"/>
      <c r="J41" s="6"/>
      <c r="K41" s="6"/>
      <c r="L41" s="6"/>
      <c r="M41" s="6"/>
      <c r="N41" s="6"/>
      <c r="O41" s="6"/>
      <c r="P41" s="6"/>
      <c r="Q41" s="6"/>
      <c r="R41" s="6"/>
      <c r="S41" s="6"/>
      <c r="T41" s="6"/>
      <c r="U41" s="6"/>
      <c r="V41" s="6"/>
      <c r="W41" s="6"/>
      <c r="X41" s="6"/>
      <c r="Y41" s="6"/>
      <c r="Z41" s="6"/>
      <c r="AA41" s="6"/>
      <c r="AB41" s="6"/>
      <c r="AC41" s="6"/>
      <c r="AD41" s="6"/>
      <c r="AE41" s="6"/>
    </row>
    <row r="42" spans="1:31" ht="29.25" customHeight="1" x14ac:dyDescent="0.3">
      <c r="A42" s="238" t="s">
        <v>186</v>
      </c>
      <c r="B42" s="239"/>
      <c r="C42" s="239"/>
      <c r="D42" s="240"/>
      <c r="E42" s="6"/>
      <c r="F42" s="6"/>
      <c r="G42" s="6"/>
      <c r="H42" s="6"/>
      <c r="I42" s="6"/>
      <c r="J42" s="6"/>
      <c r="K42" s="6"/>
      <c r="L42" s="6"/>
      <c r="M42" s="6"/>
      <c r="N42" s="6"/>
      <c r="O42" s="6"/>
      <c r="P42" s="6"/>
      <c r="Q42" s="6"/>
      <c r="R42" s="6"/>
      <c r="S42" s="6"/>
      <c r="T42" s="6"/>
      <c r="U42" s="6"/>
      <c r="V42" s="6"/>
      <c r="W42" s="6"/>
      <c r="X42" s="6"/>
      <c r="Y42" s="6"/>
      <c r="Z42" s="6"/>
      <c r="AA42" s="6"/>
      <c r="AB42" s="6"/>
      <c r="AC42" s="6"/>
      <c r="AD42" s="6"/>
      <c r="AE42" s="6"/>
    </row>
    <row r="43" spans="1:31" x14ac:dyDescent="0.3">
      <c r="A43" s="66"/>
      <c r="B43" s="67"/>
      <c r="C43" s="164"/>
      <c r="D43" s="166"/>
      <c r="E43" s="6"/>
      <c r="F43" s="6"/>
      <c r="G43" s="6"/>
      <c r="H43" s="6"/>
      <c r="I43" s="6"/>
      <c r="J43" s="6"/>
      <c r="K43" s="6"/>
      <c r="L43" s="6"/>
      <c r="M43" s="6"/>
      <c r="N43" s="6"/>
      <c r="O43" s="6"/>
      <c r="P43" s="6"/>
      <c r="Q43" s="6"/>
      <c r="R43" s="6"/>
      <c r="S43" s="6"/>
      <c r="T43" s="6"/>
      <c r="U43" s="6"/>
      <c r="V43" s="6"/>
      <c r="W43" s="6"/>
      <c r="X43" s="6"/>
      <c r="Y43" s="6"/>
      <c r="Z43" s="6"/>
      <c r="AA43" s="6"/>
      <c r="AB43" s="6"/>
      <c r="AC43" s="6"/>
      <c r="AD43" s="6"/>
      <c r="AE43" s="6"/>
    </row>
    <row r="44" spans="1:31" ht="30" customHeight="1" x14ac:dyDescent="0.3">
      <c r="A44" s="238" t="s">
        <v>163</v>
      </c>
      <c r="B44" s="239"/>
      <c r="C44" s="239"/>
      <c r="D44" s="240"/>
      <c r="E44" s="6"/>
      <c r="F44" s="6"/>
      <c r="G44" s="6"/>
      <c r="H44" s="6"/>
      <c r="I44" s="6"/>
      <c r="J44" s="6"/>
      <c r="K44" s="6"/>
      <c r="L44" s="6"/>
      <c r="M44" s="6"/>
      <c r="N44" s="6"/>
      <c r="O44" s="6"/>
      <c r="P44" s="6"/>
      <c r="Q44" s="6"/>
      <c r="R44" s="6"/>
      <c r="S44" s="6"/>
      <c r="T44" s="6"/>
      <c r="U44" s="6"/>
      <c r="V44" s="6"/>
      <c r="W44" s="6"/>
      <c r="X44" s="6"/>
      <c r="Y44" s="6"/>
      <c r="Z44" s="6"/>
      <c r="AA44" s="6"/>
      <c r="AB44" s="6"/>
      <c r="AC44" s="6"/>
      <c r="AD44" s="6"/>
      <c r="AE44" s="6"/>
    </row>
    <row r="45" spans="1:31" x14ac:dyDescent="0.3">
      <c r="A45" s="165"/>
      <c r="B45" s="164"/>
      <c r="C45" s="164"/>
      <c r="D45" s="166"/>
      <c r="E45" s="6"/>
      <c r="F45" s="6"/>
      <c r="G45" s="6"/>
      <c r="H45" s="6"/>
      <c r="I45" s="6"/>
      <c r="J45" s="6"/>
      <c r="K45" s="6"/>
      <c r="L45" s="6"/>
      <c r="M45" s="6"/>
      <c r="N45" s="6"/>
      <c r="O45" s="6"/>
      <c r="P45" s="6"/>
      <c r="Q45" s="6"/>
      <c r="R45" s="6"/>
      <c r="S45" s="6"/>
      <c r="T45" s="6"/>
      <c r="U45" s="6"/>
      <c r="V45" s="6"/>
      <c r="W45" s="6"/>
      <c r="X45" s="6"/>
      <c r="Y45" s="6"/>
      <c r="Z45" s="6"/>
      <c r="AA45" s="6"/>
      <c r="AB45" s="6"/>
      <c r="AC45" s="6"/>
      <c r="AD45" s="6"/>
      <c r="AE45" s="6"/>
    </row>
    <row r="46" spans="1:31" ht="30" customHeight="1" x14ac:dyDescent="0.3">
      <c r="A46" s="238" t="s">
        <v>193</v>
      </c>
      <c r="B46" s="239"/>
      <c r="C46" s="239"/>
      <c r="D46" s="240"/>
      <c r="E46" s="6"/>
      <c r="F46" s="6"/>
      <c r="G46" s="6"/>
      <c r="H46" s="6"/>
      <c r="I46" s="6"/>
      <c r="J46" s="6"/>
      <c r="K46" s="6"/>
      <c r="L46" s="6"/>
      <c r="M46" s="6"/>
      <c r="N46" s="6"/>
      <c r="O46" s="6"/>
      <c r="P46" s="6"/>
      <c r="Q46" s="6"/>
      <c r="R46" s="6"/>
      <c r="S46" s="6"/>
      <c r="T46" s="6"/>
      <c r="U46" s="6"/>
      <c r="V46" s="6"/>
      <c r="W46" s="6"/>
      <c r="X46" s="6"/>
      <c r="Y46" s="6"/>
      <c r="Z46" s="6"/>
      <c r="AA46" s="6"/>
      <c r="AB46" s="6"/>
      <c r="AC46" s="6"/>
      <c r="AD46" s="6"/>
      <c r="AE46" s="6"/>
    </row>
    <row r="47" spans="1:31" x14ac:dyDescent="0.3">
      <c r="A47" s="66"/>
      <c r="B47" s="67"/>
      <c r="C47" s="164"/>
      <c r="D47" s="166"/>
      <c r="E47" s="6"/>
      <c r="F47" s="6"/>
      <c r="G47" s="6"/>
      <c r="H47" s="6"/>
      <c r="I47" s="6"/>
      <c r="J47" s="6"/>
      <c r="K47" s="6"/>
      <c r="L47" s="6"/>
      <c r="M47" s="6"/>
      <c r="N47" s="6"/>
      <c r="O47" s="6"/>
      <c r="P47" s="6"/>
      <c r="Q47" s="6"/>
      <c r="R47" s="6"/>
      <c r="S47" s="6"/>
      <c r="T47" s="6"/>
      <c r="U47" s="6"/>
      <c r="V47" s="6"/>
      <c r="W47" s="6"/>
      <c r="X47" s="6"/>
      <c r="Y47" s="6"/>
      <c r="Z47" s="6"/>
      <c r="AA47" s="6"/>
      <c r="AB47" s="6"/>
      <c r="AC47" s="6"/>
      <c r="AD47" s="6"/>
      <c r="AE47" s="6"/>
    </row>
    <row r="48" spans="1:31" ht="45" customHeight="1" x14ac:dyDescent="0.3">
      <c r="A48" s="235" t="s">
        <v>189</v>
      </c>
      <c r="B48" s="236"/>
      <c r="C48" s="236"/>
      <c r="D48" s="237"/>
      <c r="E48" s="6"/>
      <c r="F48" s="6"/>
      <c r="G48" s="6"/>
      <c r="H48" s="6"/>
      <c r="I48" s="6"/>
      <c r="J48" s="6"/>
      <c r="K48" s="6"/>
      <c r="L48" s="6"/>
      <c r="M48" s="6"/>
      <c r="N48" s="6"/>
      <c r="O48" s="6"/>
      <c r="P48" s="6"/>
      <c r="Q48" s="6"/>
      <c r="R48" s="6"/>
      <c r="S48" s="6"/>
      <c r="T48" s="6"/>
      <c r="U48" s="6"/>
      <c r="V48" s="6"/>
      <c r="W48" s="6"/>
      <c r="X48" s="6"/>
      <c r="Y48" s="6"/>
      <c r="Z48" s="6"/>
      <c r="AA48" s="6"/>
      <c r="AB48" s="6"/>
      <c r="AC48" s="6"/>
      <c r="AD48" s="6"/>
      <c r="AE48" s="6"/>
    </row>
    <row r="49" spans="1:31" ht="14.5" thickBot="1" x14ac:dyDescent="0.35">
      <c r="A49" s="70"/>
      <c r="B49" s="71"/>
      <c r="C49" s="71"/>
      <c r="D49" s="72"/>
      <c r="E49" s="6"/>
      <c r="F49" s="6"/>
      <c r="G49" s="6"/>
      <c r="H49" s="6"/>
      <c r="I49" s="6"/>
      <c r="J49" s="6"/>
      <c r="K49" s="6"/>
      <c r="L49" s="6"/>
      <c r="M49" s="6"/>
      <c r="N49" s="6"/>
      <c r="O49" s="6"/>
      <c r="P49" s="6"/>
      <c r="Q49" s="6"/>
      <c r="R49" s="6"/>
      <c r="S49" s="6"/>
      <c r="T49" s="6"/>
      <c r="U49" s="6"/>
      <c r="V49" s="6"/>
      <c r="W49" s="6"/>
      <c r="X49" s="6"/>
      <c r="Y49" s="6"/>
      <c r="Z49" s="6"/>
      <c r="AA49" s="6"/>
      <c r="AB49" s="6"/>
      <c r="AC49" s="6"/>
      <c r="AD49" s="6"/>
      <c r="AE49" s="6"/>
    </row>
    <row r="50" spans="1:31" x14ac:dyDescent="0.3">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row>
    <row r="51" spans="1:31" x14ac:dyDescent="0.3">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row>
    <row r="52" spans="1:31" x14ac:dyDescent="0.3">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row>
    <row r="53" spans="1:31" x14ac:dyDescent="0.3">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row>
    <row r="54" spans="1:31" x14ac:dyDescent="0.3">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row>
    <row r="55" spans="1:31" x14ac:dyDescent="0.3">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row>
    <row r="56" spans="1:31" x14ac:dyDescent="0.3">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row>
    <row r="57" spans="1:31" x14ac:dyDescent="0.3">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row>
    <row r="58" spans="1:31" x14ac:dyDescent="0.3">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row>
    <row r="59" spans="1:31" x14ac:dyDescent="0.3">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row>
    <row r="60" spans="1:31" x14ac:dyDescent="0.3">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row>
    <row r="61" spans="1:31" x14ac:dyDescent="0.3">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row>
    <row r="62" spans="1:31" x14ac:dyDescent="0.3">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row>
    <row r="63" spans="1:31" x14ac:dyDescent="0.3">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row>
    <row r="64" spans="1:31" x14ac:dyDescent="0.3">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row>
    <row r="65" spans="1:31" x14ac:dyDescent="0.3">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row>
    <row r="66" spans="1:31" x14ac:dyDescent="0.3">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row>
    <row r="67" spans="1:31" x14ac:dyDescent="0.3">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row>
    <row r="68" spans="1:31" x14ac:dyDescent="0.3">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row>
    <row r="69" spans="1:3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row>
    <row r="70" spans="1:3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row>
    <row r="71" spans="1:3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row>
    <row r="72" spans="1:3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row>
    <row r="73" spans="1:3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row>
    <row r="74" spans="1:3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row>
    <row r="75" spans="1:3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row>
    <row r="76" spans="1:3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row>
    <row r="77" spans="1:3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row>
    <row r="78" spans="1:31" x14ac:dyDescent="0.3">
      <c r="A78" s="6"/>
      <c r="B78" s="6"/>
      <c r="C78" s="6"/>
      <c r="D78" s="6"/>
      <c r="E78" s="6"/>
      <c r="F78" s="6"/>
      <c r="G78" s="6"/>
      <c r="H78" s="6"/>
      <c r="I78" s="6"/>
      <c r="J78" s="6"/>
      <c r="K78" s="6"/>
      <c r="L78" s="6"/>
      <c r="M78" s="6"/>
    </row>
  </sheetData>
  <mergeCells count="23">
    <mergeCell ref="A1:D1"/>
    <mergeCell ref="B3:D3"/>
    <mergeCell ref="A41:D41"/>
    <mergeCell ref="A42:D42"/>
    <mergeCell ref="A44:D44"/>
    <mergeCell ref="D23:E23"/>
    <mergeCell ref="D24:E24"/>
    <mergeCell ref="D25:E25"/>
    <mergeCell ref="D26:E26"/>
    <mergeCell ref="D27:E27"/>
    <mergeCell ref="D28:E28"/>
    <mergeCell ref="D22:E22"/>
    <mergeCell ref="D21:E21"/>
    <mergeCell ref="F21:G21"/>
    <mergeCell ref="F22:G22"/>
    <mergeCell ref="F23:G23"/>
    <mergeCell ref="F24:G24"/>
    <mergeCell ref="F25:G25"/>
    <mergeCell ref="F26:G26"/>
    <mergeCell ref="F27:G27"/>
    <mergeCell ref="F28:G28"/>
    <mergeCell ref="A48:D48"/>
    <mergeCell ref="A46:D46"/>
  </mergeCells>
  <pageMargins left="0.70866141732283472" right="0.70866141732283472" top="0.74803149606299213" bottom="0.74803149606299213" header="0.31496062992125984" footer="0.31496062992125984"/>
  <pageSetup paperSize="9" scale="59" orientation="landscape" r:id="rId1"/>
  <headerFooter>
    <oddHeader>&amp;C&amp;F</oddHeader>
    <oddFooter>&amp;L&amp;A&amp;R&amp;D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1"/>
  <sheetViews>
    <sheetView workbookViewId="0">
      <selection sqref="A1:C1"/>
    </sheetView>
  </sheetViews>
  <sheetFormatPr defaultRowHeight="14.5" x14ac:dyDescent="0.35"/>
  <cols>
    <col min="1" max="1" width="26.26953125" customWidth="1"/>
    <col min="2" max="2" width="15.7265625" bestFit="1" customWidth="1"/>
    <col min="3" max="3" width="72.453125" customWidth="1"/>
  </cols>
  <sheetData>
    <row r="1" spans="1:8" ht="15" thickBot="1" x14ac:dyDescent="0.4">
      <c r="A1" s="207" t="s">
        <v>215</v>
      </c>
      <c r="B1" s="207"/>
      <c r="C1" s="207"/>
    </row>
    <row r="2" spans="1:8" ht="15.5" x14ac:dyDescent="0.35">
      <c r="A2" s="6"/>
      <c r="B2" s="108" t="s">
        <v>20</v>
      </c>
      <c r="C2" s="159">
        <f>'1. Key People Staff Rates '!D2</f>
        <v>0</v>
      </c>
      <c r="D2" s="6"/>
      <c r="E2" s="6"/>
      <c r="F2" s="6"/>
      <c r="G2" s="6"/>
      <c r="H2" s="6"/>
    </row>
    <row r="3" spans="1:8" x14ac:dyDescent="0.35">
      <c r="A3" s="125" t="s">
        <v>164</v>
      </c>
      <c r="B3" s="125" t="s">
        <v>165</v>
      </c>
      <c r="C3" s="125" t="s">
        <v>166</v>
      </c>
      <c r="D3" s="6"/>
      <c r="E3" s="6"/>
      <c r="F3" s="6"/>
      <c r="G3" s="6"/>
      <c r="H3" s="6"/>
    </row>
    <row r="4" spans="1:8" x14ac:dyDescent="0.35">
      <c r="A4" s="188"/>
      <c r="B4" s="188"/>
      <c r="C4" s="189"/>
      <c r="D4" s="6"/>
      <c r="E4" s="6"/>
      <c r="F4" s="6"/>
      <c r="G4" s="6"/>
      <c r="H4" s="6"/>
    </row>
    <row r="5" spans="1:8" x14ac:dyDescent="0.35">
      <c r="A5" s="188"/>
      <c r="B5" s="188"/>
      <c r="C5" s="189"/>
      <c r="D5" s="6"/>
      <c r="E5" s="6"/>
      <c r="F5" s="6"/>
      <c r="G5" s="6"/>
      <c r="H5" s="6"/>
    </row>
    <row r="6" spans="1:8" x14ac:dyDescent="0.35">
      <c r="A6" s="188"/>
      <c r="B6" s="188"/>
      <c r="C6" s="189"/>
      <c r="D6" s="6"/>
      <c r="E6" s="6"/>
      <c r="F6" s="6"/>
      <c r="G6" s="6"/>
      <c r="H6" s="6"/>
    </row>
    <row r="7" spans="1:8" x14ac:dyDescent="0.35">
      <c r="A7" s="188"/>
      <c r="B7" s="188"/>
      <c r="C7" s="189"/>
      <c r="D7" s="6"/>
      <c r="E7" s="6"/>
      <c r="F7" s="6"/>
      <c r="G7" s="6"/>
      <c r="H7" s="6"/>
    </row>
    <row r="8" spans="1:8" x14ac:dyDescent="0.35">
      <c r="A8" s="188"/>
      <c r="B8" s="188"/>
      <c r="C8" s="189"/>
      <c r="D8" s="6"/>
      <c r="E8" s="6"/>
      <c r="F8" s="6"/>
      <c r="G8" s="6"/>
      <c r="H8" s="6"/>
    </row>
    <row r="9" spans="1:8" x14ac:dyDescent="0.35">
      <c r="A9" s="188"/>
      <c r="B9" s="188"/>
      <c r="C9" s="189"/>
      <c r="D9" s="6"/>
      <c r="E9" s="6"/>
      <c r="F9" s="6"/>
      <c r="G9" s="6"/>
      <c r="H9" s="6"/>
    </row>
    <row r="10" spans="1:8" x14ac:dyDescent="0.35">
      <c r="A10" s="188"/>
      <c r="B10" s="188"/>
      <c r="C10" s="189"/>
      <c r="D10" s="6"/>
      <c r="E10" s="6"/>
      <c r="F10" s="6"/>
      <c r="G10" s="6"/>
      <c r="H10" s="6"/>
    </row>
    <row r="11" spans="1:8" x14ac:dyDescent="0.35">
      <c r="A11" s="188"/>
      <c r="B11" s="188"/>
      <c r="C11" s="189"/>
      <c r="D11" s="6"/>
      <c r="E11" s="6"/>
      <c r="F11" s="6"/>
      <c r="G11" s="6"/>
      <c r="H11" s="6"/>
    </row>
    <row r="12" spans="1:8" x14ac:dyDescent="0.35">
      <c r="A12" s="188"/>
      <c r="B12" s="188"/>
      <c r="C12" s="189"/>
      <c r="D12" s="6"/>
      <c r="E12" s="6"/>
      <c r="F12" s="6"/>
      <c r="G12" s="6"/>
      <c r="H12" s="6"/>
    </row>
    <row r="13" spans="1:8" x14ac:dyDescent="0.35">
      <c r="A13" s="188"/>
      <c r="B13" s="188"/>
      <c r="C13" s="189"/>
      <c r="D13" s="6"/>
      <c r="E13" s="6"/>
      <c r="F13" s="6"/>
      <c r="G13" s="6"/>
      <c r="H13" s="6"/>
    </row>
    <row r="14" spans="1:8" x14ac:dyDescent="0.35">
      <c r="A14" s="188"/>
      <c r="B14" s="188"/>
      <c r="C14" s="189"/>
      <c r="D14" s="6"/>
      <c r="E14" s="6"/>
      <c r="F14" s="6"/>
      <c r="G14" s="6"/>
      <c r="H14" s="6"/>
    </row>
    <row r="15" spans="1:8" x14ac:dyDescent="0.35">
      <c r="A15" s="188"/>
      <c r="B15" s="188"/>
      <c r="C15" s="189"/>
      <c r="D15" s="6"/>
      <c r="E15" s="6"/>
      <c r="F15" s="6"/>
      <c r="G15" s="6"/>
      <c r="H15" s="6"/>
    </row>
    <row r="16" spans="1:8" x14ac:dyDescent="0.35">
      <c r="A16" s="188"/>
      <c r="B16" s="188"/>
      <c r="C16" s="189"/>
      <c r="D16" s="6"/>
      <c r="E16" s="6"/>
      <c r="F16" s="6"/>
      <c r="G16" s="6"/>
      <c r="H16" s="6"/>
    </row>
    <row r="17" spans="1:8" x14ac:dyDescent="0.35">
      <c r="A17" s="188"/>
      <c r="B17" s="188"/>
      <c r="C17" s="189"/>
      <c r="D17" s="6"/>
      <c r="E17" s="6"/>
      <c r="F17" s="6"/>
      <c r="G17" s="6"/>
      <c r="H17" s="6"/>
    </row>
    <row r="18" spans="1:8" x14ac:dyDescent="0.35">
      <c r="A18" s="188"/>
      <c r="B18" s="188"/>
      <c r="C18" s="189"/>
      <c r="D18" s="6"/>
      <c r="E18" s="6"/>
      <c r="F18" s="6"/>
      <c r="G18" s="6"/>
      <c r="H18" s="6"/>
    </row>
    <row r="19" spans="1:8" x14ac:dyDescent="0.35">
      <c r="A19" s="188"/>
      <c r="B19" s="188"/>
      <c r="C19" s="189"/>
      <c r="D19" s="6"/>
      <c r="E19" s="6"/>
      <c r="F19" s="6"/>
      <c r="G19" s="6"/>
      <c r="H19" s="6"/>
    </row>
    <row r="20" spans="1:8" x14ac:dyDescent="0.35">
      <c r="A20" s="188"/>
      <c r="B20" s="188"/>
      <c r="C20" s="189"/>
      <c r="D20" s="6"/>
      <c r="E20" s="6"/>
      <c r="F20" s="6"/>
      <c r="G20" s="6"/>
      <c r="H20" s="6"/>
    </row>
    <row r="21" spans="1:8" x14ac:dyDescent="0.35">
      <c r="A21" s="188"/>
      <c r="B21" s="188"/>
      <c r="C21" s="189"/>
      <c r="D21" s="6"/>
      <c r="E21" s="6"/>
      <c r="F21" s="6"/>
      <c r="G21" s="6"/>
      <c r="H21" s="6"/>
    </row>
    <row r="22" spans="1:8" x14ac:dyDescent="0.35">
      <c r="A22" s="188"/>
      <c r="B22" s="188"/>
      <c r="C22" s="189"/>
      <c r="D22" s="6"/>
      <c r="E22" s="6"/>
      <c r="F22" s="6"/>
      <c r="G22" s="6"/>
      <c r="H22" s="6"/>
    </row>
    <row r="23" spans="1:8" x14ac:dyDescent="0.35">
      <c r="A23" s="188"/>
      <c r="B23" s="188"/>
      <c r="C23" s="189"/>
      <c r="D23" s="6"/>
      <c r="E23" s="6"/>
      <c r="F23" s="6"/>
      <c r="G23" s="6"/>
      <c r="H23" s="6"/>
    </row>
    <row r="24" spans="1:8" x14ac:dyDescent="0.35">
      <c r="A24" s="188"/>
      <c r="B24" s="188"/>
      <c r="C24" s="189"/>
      <c r="D24" s="6"/>
      <c r="E24" s="6"/>
      <c r="F24" s="6"/>
      <c r="G24" s="6"/>
      <c r="H24" s="6"/>
    </row>
    <row r="25" spans="1:8" x14ac:dyDescent="0.35">
      <c r="A25" s="188"/>
      <c r="B25" s="188"/>
      <c r="C25" s="189"/>
      <c r="D25" s="6"/>
      <c r="E25" s="6"/>
      <c r="F25" s="6"/>
      <c r="G25" s="6"/>
      <c r="H25" s="6"/>
    </row>
    <row r="26" spans="1:8" x14ac:dyDescent="0.35">
      <c r="A26" s="188"/>
      <c r="B26" s="188"/>
      <c r="C26" s="189"/>
      <c r="D26" s="6"/>
      <c r="E26" s="6"/>
      <c r="F26" s="6"/>
      <c r="G26" s="6"/>
      <c r="H26" s="6"/>
    </row>
    <row r="27" spans="1:8" x14ac:dyDescent="0.35">
      <c r="A27" s="188"/>
      <c r="B27" s="188"/>
      <c r="C27" s="189"/>
      <c r="D27" s="6"/>
      <c r="E27" s="6"/>
      <c r="F27" s="6"/>
      <c r="G27" s="6"/>
      <c r="H27" s="6"/>
    </row>
    <row r="28" spans="1:8" x14ac:dyDescent="0.35">
      <c r="A28" s="188"/>
      <c r="B28" s="188"/>
      <c r="C28" s="189"/>
      <c r="D28" s="6"/>
      <c r="E28" s="6"/>
      <c r="F28" s="6"/>
      <c r="G28" s="6"/>
      <c r="H28" s="6"/>
    </row>
    <row r="29" spans="1:8" x14ac:dyDescent="0.35">
      <c r="A29" s="188"/>
      <c r="B29" s="188"/>
      <c r="C29" s="189"/>
      <c r="D29" s="6"/>
      <c r="E29" s="6"/>
      <c r="F29" s="6"/>
      <c r="G29" s="6"/>
      <c r="H29" s="6"/>
    </row>
    <row r="30" spans="1:8" x14ac:dyDescent="0.35">
      <c r="A30" s="188"/>
      <c r="B30" s="188"/>
      <c r="C30" s="189"/>
      <c r="D30" s="6"/>
      <c r="E30" s="6"/>
      <c r="F30" s="6"/>
      <c r="G30" s="6"/>
      <c r="H30" s="6"/>
    </row>
    <row r="31" spans="1:8" x14ac:dyDescent="0.35">
      <c r="A31" s="188"/>
      <c r="B31" s="188"/>
      <c r="C31" s="189"/>
      <c r="D31" s="6"/>
      <c r="E31" s="6"/>
      <c r="F31" s="6"/>
      <c r="G31" s="6"/>
      <c r="H31" s="6"/>
    </row>
  </sheetData>
  <mergeCells count="1">
    <mergeCell ref="A1:C1"/>
  </mergeCells>
  <dataValidations count="1">
    <dataValidation type="list" allowBlank="1" showInputMessage="1" showErrorMessage="1" sqref="A4:A31" xr:uid="{00000000-0002-0000-0500-000000000000}">
      <formula1>"1. Key People Staff Rates,2. Overheads &amp; Profit,3. Office Overheads"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3" ma:contentTypeDescription="Create a new document." ma:contentTypeScope="" ma:versionID="74502210b71ef865c5dcef1da7103078">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c823151961380a54ac3708be7cf02eed"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9CA17F-52B3-4EF2-A4C3-FBA3E485D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AE5278-C749-48D7-B19F-B7198296AFF4}">
  <ds:schemaRefs>
    <ds:schemaRef ds:uri="http://schemas.microsoft.com/sharepoint/v3/contenttype/forms"/>
  </ds:schemaRefs>
</ds:datastoreItem>
</file>

<file path=customXml/itemProps3.xml><?xml version="1.0" encoding="utf-8"?>
<ds:datastoreItem xmlns:ds="http://schemas.openxmlformats.org/officeDocument/2006/customXml" ds:itemID="{B4551D3F-B0E6-4B1F-806D-50C0E10987D5}">
  <ds:schemaRefs>
    <ds:schemaRef ds:uri="http://schemas.microsoft.com/office/infopath/2007/PartnerControls"/>
    <ds:schemaRef ds:uri="http://purl.org/dc/elements/1.1/"/>
    <ds:schemaRef ds:uri="http://schemas.microsoft.com/office/2006/documentManagement/types"/>
    <ds:schemaRef ds:uri="307807b8-fced-4226-a932-60855be88cae"/>
    <ds:schemaRef ds:uri="http://purl.org/dc/terms/"/>
    <ds:schemaRef ds:uri="http://schemas.openxmlformats.org/package/2006/metadata/core-properties"/>
    <ds:schemaRef ds:uri="http://purl.org/dc/dcmitype/"/>
    <ds:schemaRef ds:uri="2d38552b-eed2-480c-a704-fe24d86d172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Version</vt:lpstr>
      <vt:lpstr>Guidance</vt:lpstr>
      <vt:lpstr>1. Key People Staff Rates </vt:lpstr>
      <vt:lpstr>2. Overheads &amp; Profit</vt:lpstr>
      <vt:lpstr>3. Office Overheads</vt:lpstr>
      <vt:lpstr>4. Zero pricing</vt:lpstr>
    </vt:vector>
  </TitlesOfParts>
  <Company>Turner &amp; Townsend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Steele, Michael</dc:creator>
  <cp:lastModifiedBy>Rameshkumar Sharma</cp:lastModifiedBy>
  <cp:revision/>
  <dcterms:created xsi:type="dcterms:W3CDTF">2013-10-04T07:31:26Z</dcterms:created>
  <dcterms:modified xsi:type="dcterms:W3CDTF">2023-06-30T14:53:54Z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